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iOniOn\Downloads\"/>
    </mc:Choice>
  </mc:AlternateContent>
  <xr:revisionPtr revIDLastSave="0" documentId="13_ncr:1_{8797A5FA-F417-4750-9F6E-98D3CA1EA755}" xr6:coauthVersionLast="45" xr6:coauthVersionMax="45" xr10:uidLastSave="{00000000-0000-0000-0000-000000000000}"/>
  <workbookProtection workbookAlgorithmName="SHA-512" workbookHashValue="opvhk0eeycU6q6+keY+gfgARI8Ofcgi5bc3CjRVvCAx+0sFN1DfhQQ50HMJ8eKm35H65oYsoxE8I2B2+P/3ZrQ==" workbookSaltValue="+Vi4lUoFkkHK7FW9bDepkg==" workbookSpinCount="100000" lockStructure="1"/>
  <bookViews>
    <workbookView xWindow="-120" yWindow="-120" windowWidth="29040" windowHeight="15840" xr2:uid="{DA789722-3B8A-46C3-9D6F-B19EF44EDAAE}"/>
  </bookViews>
  <sheets>
    <sheet name="결정석 계산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86" i="1" l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Q15" i="1" s="1"/>
  <c r="AE31" i="1"/>
  <c r="AE30" i="1"/>
  <c r="AE29" i="1"/>
  <c r="AC16" i="1" s="1"/>
  <c r="AE28" i="1"/>
  <c r="AC21" i="1" s="1"/>
  <c r="AE27" i="1"/>
  <c r="AC23" i="1"/>
  <c r="AC17" i="1"/>
  <c r="AJ14" i="1"/>
  <c r="AC14" i="1"/>
  <c r="AQ12" i="1"/>
  <c r="AJ11" i="1"/>
  <c r="AC11" i="1"/>
  <c r="AJ10" i="1"/>
  <c r="AC10" i="1"/>
  <c r="AQ8" i="1"/>
  <c r="AJ8" i="1"/>
  <c r="AQ7" i="1"/>
  <c r="AJ7" i="1"/>
  <c r="AJ6" i="1"/>
  <c r="AC6" i="1"/>
  <c r="AQ5" i="1"/>
  <c r="AC5" i="1"/>
  <c r="AQ13" i="1" l="1"/>
  <c r="AQ16" i="1"/>
  <c r="AC22" i="1"/>
  <c r="AQ11" i="1"/>
  <c r="AQ17" i="1"/>
  <c r="AQ6" i="1"/>
  <c r="AJ9" i="1"/>
  <c r="AC12" i="1"/>
  <c r="AQ14" i="1"/>
  <c r="AC18" i="1"/>
  <c r="AC25" i="1"/>
  <c r="AC9" i="1"/>
  <c r="AC24" i="1"/>
  <c r="AC7" i="1"/>
  <c r="AQ9" i="1"/>
  <c r="AJ12" i="1"/>
  <c r="AC15" i="1"/>
  <c r="AQ18" i="1"/>
  <c r="AJ15" i="1"/>
  <c r="AC19" i="1"/>
  <c r="AC20" i="1"/>
  <c r="AC13" i="1"/>
  <c r="AJ5" i="1"/>
  <c r="AC8" i="1"/>
  <c r="AQ10" i="1"/>
  <c r="AJ13" i="1"/>
  <c r="X133" i="1"/>
  <c r="X126" i="1"/>
  <c r="X125" i="1"/>
  <c r="X124" i="1"/>
  <c r="X123" i="1"/>
  <c r="X122" i="1"/>
  <c r="X121" i="1"/>
  <c r="X120" i="1"/>
  <c r="X118" i="1"/>
  <c r="X91" i="1"/>
  <c r="X92" i="1"/>
  <c r="X93" i="1"/>
  <c r="X94" i="1"/>
  <c r="X95" i="1"/>
  <c r="X96" i="1"/>
  <c r="X90" i="1"/>
  <c r="X84" i="1"/>
  <c r="X85" i="1"/>
  <c r="X86" i="1"/>
  <c r="X87" i="1"/>
  <c r="X88" i="1"/>
  <c r="X89" i="1"/>
  <c r="X77" i="1"/>
  <c r="X78" i="1"/>
  <c r="X79" i="1"/>
  <c r="X80" i="1"/>
  <c r="X81" i="1"/>
  <c r="X82" i="1"/>
  <c r="X75" i="1"/>
  <c r="X70" i="1"/>
  <c r="X71" i="1"/>
  <c r="X72" i="1"/>
  <c r="X73" i="1"/>
  <c r="X74" i="1"/>
  <c r="X83" i="1"/>
  <c r="X76" i="1"/>
  <c r="X69" i="1"/>
  <c r="X63" i="1"/>
  <c r="X64" i="1"/>
  <c r="X65" i="1"/>
  <c r="X66" i="1"/>
  <c r="X67" i="1"/>
  <c r="X68" i="1"/>
  <c r="X62" i="1"/>
  <c r="X49" i="1"/>
  <c r="X50" i="1"/>
  <c r="X51" i="1"/>
  <c r="X52" i="1"/>
  <c r="X53" i="1"/>
  <c r="X48" i="1"/>
  <c r="X42" i="1"/>
  <c r="X43" i="1"/>
  <c r="X44" i="1"/>
  <c r="X45" i="1"/>
  <c r="X46" i="1"/>
  <c r="X47" i="1"/>
  <c r="X41" i="1"/>
  <c r="AM5" i="1"/>
  <c r="AO5" i="1" s="1"/>
  <c r="AM6" i="1"/>
  <c r="AO6" i="1" s="1"/>
  <c r="AM7" i="1"/>
  <c r="AM8" i="1"/>
  <c r="AO8" i="1" s="1"/>
  <c r="AM9" i="1"/>
  <c r="AO9" i="1" s="1"/>
  <c r="AM10" i="1"/>
  <c r="AO10" i="1" s="1"/>
  <c r="AM11" i="1"/>
  <c r="AO11" i="1" s="1"/>
  <c r="AM12" i="1"/>
  <c r="AO12" i="1" s="1"/>
  <c r="AM13" i="1"/>
  <c r="AO13" i="1" s="1"/>
  <c r="AM14" i="1"/>
  <c r="AM15" i="1"/>
  <c r="AO15" i="1" s="1"/>
  <c r="AM16" i="1"/>
  <c r="AO16" i="1" s="1"/>
  <c r="AM17" i="1"/>
  <c r="AO17" i="1" s="1"/>
  <c r="AM18" i="1"/>
  <c r="AO18" i="1" s="1"/>
  <c r="Y133" i="1" s="1"/>
  <c r="Y5" i="1"/>
  <c r="AF5" i="1"/>
  <c r="AH5" i="1" s="1"/>
  <c r="Y118" i="1" s="1"/>
  <c r="Y6" i="1"/>
  <c r="AA6" i="1" s="1"/>
  <c r="AF6" i="1"/>
  <c r="AH6" i="1" s="1"/>
  <c r="Y7" i="1"/>
  <c r="AA7" i="1" s="1"/>
  <c r="AF7" i="1"/>
  <c r="AH7" i="1" s="1"/>
  <c r="Y8" i="1"/>
  <c r="AA8" i="1" s="1"/>
  <c r="AF8" i="1"/>
  <c r="AH8" i="1" s="1"/>
  <c r="Y9" i="1"/>
  <c r="AA9" i="1" s="1"/>
  <c r="AF9" i="1"/>
  <c r="AH9" i="1" s="1"/>
  <c r="Y120" i="1" s="1"/>
  <c r="Y10" i="1"/>
  <c r="AA10" i="1" s="1"/>
  <c r="AF10" i="1"/>
  <c r="AH10" i="1" s="1"/>
  <c r="Y121" i="1" s="1"/>
  <c r="Y11" i="1"/>
  <c r="AA11" i="1" s="1"/>
  <c r="Y53" i="1" s="1"/>
  <c r="AF11" i="1"/>
  <c r="AH11" i="1" s="1"/>
  <c r="Y122" i="1" s="1"/>
  <c r="Y12" i="1"/>
  <c r="AA12" i="1" s="1"/>
  <c r="AF12" i="1"/>
  <c r="AH12" i="1" s="1"/>
  <c r="Y123" i="1" s="1"/>
  <c r="Y13" i="1"/>
  <c r="AA13" i="1" s="1"/>
  <c r="AF13" i="1"/>
  <c r="AH13" i="1" s="1"/>
  <c r="Y124" i="1" s="1"/>
  <c r="Y14" i="1"/>
  <c r="AA14" i="1" s="1"/>
  <c r="Y62" i="1" s="1"/>
  <c r="AF14" i="1"/>
  <c r="AH14" i="1" s="1"/>
  <c r="Y125" i="1" s="1"/>
  <c r="Y15" i="1"/>
  <c r="AA15" i="1" s="1"/>
  <c r="Y75" i="1" s="1"/>
  <c r="AF15" i="1"/>
  <c r="AH15" i="1" s="1"/>
  <c r="Y126" i="1" s="1"/>
  <c r="Y16" i="1"/>
  <c r="AA16" i="1" s="1"/>
  <c r="Y79" i="1" s="1"/>
  <c r="Y17" i="1"/>
  <c r="AA17" i="1" s="1"/>
  <c r="Y84" i="1" s="1"/>
  <c r="Y18" i="1"/>
  <c r="AA18" i="1" s="1"/>
  <c r="Y94" i="1" s="1"/>
  <c r="Y19" i="1"/>
  <c r="AA19" i="1" s="1"/>
  <c r="Y20" i="1"/>
  <c r="AA20" i="1" s="1"/>
  <c r="Y21" i="1"/>
  <c r="AA21" i="1" s="1"/>
  <c r="Y22" i="1"/>
  <c r="AA22" i="1" s="1"/>
  <c r="Y23" i="1"/>
  <c r="AA23" i="1" s="1"/>
  <c r="Y24" i="1"/>
  <c r="AA24" i="1" s="1"/>
  <c r="Y25" i="1"/>
  <c r="AA25" i="1" s="1"/>
  <c r="Z22" i="1" l="1"/>
  <c r="X107" i="1" s="1"/>
  <c r="X54" i="1"/>
  <c r="Y69" i="1"/>
  <c r="Y77" i="1"/>
  <c r="Y82" i="1"/>
  <c r="Y89" i="1"/>
  <c r="Z13" i="1"/>
  <c r="Y55" i="1" s="1"/>
  <c r="Y81" i="1"/>
  <c r="Y71" i="1"/>
  <c r="Y76" i="1"/>
  <c r="Y70" i="1"/>
  <c r="Y87" i="1"/>
  <c r="Y90" i="1"/>
  <c r="Y74" i="1"/>
  <c r="Y78" i="1"/>
  <c r="X109" i="1"/>
  <c r="AN6" i="1"/>
  <c r="Y127" i="1" s="1"/>
  <c r="Y86" i="1"/>
  <c r="Y72" i="1"/>
  <c r="Y85" i="1"/>
  <c r="Y93" i="1"/>
  <c r="AN17" i="1"/>
  <c r="Y132" i="1" s="1"/>
  <c r="AN13" i="1"/>
  <c r="Y130" i="1" s="1"/>
  <c r="AN12" i="1"/>
  <c r="X130" i="1" s="1"/>
  <c r="Y66" i="1"/>
  <c r="Y63" i="1"/>
  <c r="Y67" i="1"/>
  <c r="Y68" i="1"/>
  <c r="Y64" i="1"/>
  <c r="Y65" i="1"/>
  <c r="Y42" i="1"/>
  <c r="Y41" i="1"/>
  <c r="Y44" i="1"/>
  <c r="Y96" i="1"/>
  <c r="Y92" i="1"/>
  <c r="Z25" i="1"/>
  <c r="Z24" i="1"/>
  <c r="Y83" i="1"/>
  <c r="X108" i="1"/>
  <c r="AN10" i="1"/>
  <c r="Y129" i="1" s="1"/>
  <c r="Y80" i="1"/>
  <c r="Y95" i="1"/>
  <c r="Y91" i="1"/>
  <c r="AG7" i="1"/>
  <c r="Y119" i="1" s="1"/>
  <c r="Z23" i="1"/>
  <c r="Z8" i="1"/>
  <c r="Y36" i="1" s="1"/>
  <c r="Y73" i="1"/>
  <c r="Y88" i="1"/>
  <c r="Z19" i="1"/>
  <c r="Z20" i="1"/>
  <c r="Z7" i="1"/>
  <c r="Y50" i="1"/>
  <c r="Y45" i="1"/>
  <c r="Y52" i="1"/>
  <c r="Y49" i="1"/>
  <c r="AG6" i="1"/>
  <c r="X119" i="1" s="1"/>
  <c r="AN9" i="1"/>
  <c r="X129" i="1" s="1"/>
  <c r="Y47" i="1"/>
  <c r="Y43" i="1"/>
  <c r="Y54" i="1"/>
  <c r="Y51" i="1"/>
  <c r="Z12" i="1"/>
  <c r="AN5" i="1"/>
  <c r="X127" i="1" s="1"/>
  <c r="AN16" i="1"/>
  <c r="X132" i="1" s="1"/>
  <c r="Y46" i="1"/>
  <c r="Y48" i="1"/>
  <c r="AA5" i="1"/>
  <c r="AO14" i="1"/>
  <c r="AN14" i="1" s="1"/>
  <c r="X131" i="1" s="1"/>
  <c r="AO7" i="1"/>
  <c r="AN8" i="1" s="1"/>
  <c r="Y128" i="1" s="1"/>
  <c r="X104" i="1" l="1"/>
  <c r="Y56" i="1"/>
  <c r="Y61" i="1"/>
  <c r="X110" i="1"/>
  <c r="Z6" i="1"/>
  <c r="Y32" i="1" s="1"/>
  <c r="Y60" i="1"/>
  <c r="Y57" i="1"/>
  <c r="X106" i="1"/>
  <c r="X105" i="1"/>
  <c r="Y35" i="1"/>
  <c r="Y39" i="1"/>
  <c r="Y58" i="1"/>
  <c r="Y59" i="1"/>
  <c r="Y38" i="1"/>
  <c r="Y37" i="1"/>
  <c r="Y34" i="1"/>
  <c r="Y40" i="1"/>
  <c r="Y112" i="1"/>
  <c r="Y116" i="1"/>
  <c r="Y114" i="1"/>
  <c r="Y113" i="1"/>
  <c r="Y117" i="1"/>
  <c r="Y111" i="1"/>
  <c r="Y115" i="1"/>
  <c r="X55" i="1"/>
  <c r="X57" i="1"/>
  <c r="X61" i="1"/>
  <c r="X58" i="1"/>
  <c r="X59" i="1"/>
  <c r="X60" i="1"/>
  <c r="X56" i="1"/>
  <c r="Y106" i="1"/>
  <c r="Y110" i="1"/>
  <c r="Y108" i="1"/>
  <c r="Y104" i="1"/>
  <c r="Y107" i="1"/>
  <c r="Y105" i="1"/>
  <c r="Y109" i="1"/>
  <c r="X97" i="1"/>
  <c r="X100" i="1"/>
  <c r="X103" i="1"/>
  <c r="X101" i="1"/>
  <c r="X102" i="1"/>
  <c r="X98" i="1"/>
  <c r="X99" i="1"/>
  <c r="X113" i="1"/>
  <c r="X117" i="1"/>
  <c r="X114" i="1"/>
  <c r="X111" i="1"/>
  <c r="X112" i="1"/>
  <c r="X116" i="1"/>
  <c r="X115" i="1"/>
  <c r="Y99" i="1"/>
  <c r="Y101" i="1"/>
  <c r="Y100" i="1"/>
  <c r="Y103" i="1"/>
  <c r="Y102" i="1"/>
  <c r="Y97" i="1"/>
  <c r="Y98" i="1"/>
  <c r="Y30" i="1"/>
  <c r="Y29" i="1"/>
  <c r="X36" i="1"/>
  <c r="X40" i="1"/>
  <c r="X39" i="1"/>
  <c r="X37" i="1"/>
  <c r="X34" i="1"/>
  <c r="X38" i="1"/>
  <c r="X35" i="1"/>
  <c r="AN15" i="1"/>
  <c r="Y131" i="1" s="1"/>
  <c r="Z5" i="1"/>
  <c r="AN7" i="1"/>
  <c r="X128" i="1" s="1"/>
  <c r="Y28" i="1" l="1"/>
  <c r="Y33" i="1"/>
  <c r="Y31" i="1"/>
  <c r="Y27" i="1"/>
  <c r="Z40" i="1" s="1"/>
  <c r="Z33" i="1"/>
  <c r="Z106" i="1"/>
  <c r="Z32" i="1"/>
  <c r="Z71" i="1"/>
  <c r="Z77" i="1"/>
  <c r="Z118" i="1"/>
  <c r="Z70" i="1"/>
  <c r="Z27" i="1"/>
  <c r="Z53" i="1"/>
  <c r="Z94" i="1"/>
  <c r="Z55" i="1"/>
  <c r="Z62" i="1"/>
  <c r="Z85" i="1"/>
  <c r="Z126" i="1"/>
  <c r="Z127" i="1"/>
  <c r="Z84" i="1"/>
  <c r="Z59" i="1"/>
  <c r="Z124" i="1"/>
  <c r="Z69" i="1"/>
  <c r="Z82" i="1"/>
  <c r="Z90" i="1"/>
  <c r="Z87" i="1"/>
  <c r="Z78" i="1"/>
  <c r="Z133" i="1"/>
  <c r="Z125" i="1"/>
  <c r="Z132" i="1"/>
  <c r="Z74" i="1"/>
  <c r="Z120" i="1"/>
  <c r="Z93" i="1"/>
  <c r="Z72" i="1"/>
  <c r="Z75" i="1"/>
  <c r="Z89" i="1"/>
  <c r="Z76" i="1"/>
  <c r="Z121" i="1"/>
  <c r="Z79" i="1"/>
  <c r="Z122" i="1"/>
  <c r="Z123" i="1"/>
  <c r="Z81" i="1"/>
  <c r="Z103" i="1"/>
  <c r="Z50" i="1"/>
  <c r="Z39" i="1"/>
  <c r="Z65" i="1"/>
  <c r="Z110" i="1"/>
  <c r="Z41" i="1"/>
  <c r="Z37" i="1"/>
  <c r="Z117" i="1"/>
  <c r="Z119" i="1"/>
  <c r="Z113" i="1"/>
  <c r="Z38" i="1"/>
  <c r="Z34" i="1"/>
  <c r="Z109" i="1"/>
  <c r="Z54" i="1"/>
  <c r="Z88" i="1"/>
  <c r="Z128" i="1"/>
  <c r="Z116" i="1"/>
  <c r="Z51" i="1"/>
  <c r="Z99" i="1"/>
  <c r="Z131" i="1"/>
  <c r="Z29" i="1"/>
  <c r="Z83" i="1"/>
  <c r="Z47" i="1"/>
  <c r="Z80" i="1"/>
  <c r="Z105" i="1"/>
  <c r="Z63" i="1"/>
  <c r="Z46" i="1"/>
  <c r="Z60" i="1"/>
  <c r="Z92" i="1"/>
  <c r="Z112" i="1"/>
  <c r="Z96" i="1"/>
  <c r="Z45" i="1"/>
  <c r="Z101" i="1"/>
  <c r="Z114" i="1"/>
  <c r="Z67" i="1"/>
  <c r="Z31" i="1"/>
  <c r="Z98" i="1"/>
  <c r="Z48" i="1"/>
  <c r="Z35" i="1"/>
  <c r="Z107" i="1"/>
  <c r="Z42" i="1"/>
  <c r="Z66" i="1"/>
  <c r="Z49" i="1"/>
  <c r="Z73" i="1"/>
  <c r="Z28" i="1"/>
  <c r="Z97" i="1"/>
  <c r="Z43" i="1"/>
  <c r="Z68" i="1"/>
  <c r="Z104" i="1"/>
  <c r="Z57" i="1"/>
  <c r="Z58" i="1"/>
  <c r="Z115" i="1"/>
  <c r="Z91" i="1"/>
  <c r="Z64" i="1"/>
  <c r="Z56" i="1"/>
  <c r="Z44" i="1"/>
  <c r="Z130" i="1"/>
  <c r="Z30" i="1"/>
  <c r="Z102" i="1"/>
  <c r="Z129" i="1"/>
  <c r="Z95" i="1"/>
  <c r="Z108" i="1"/>
  <c r="Z52" i="1"/>
  <c r="Z61" i="1"/>
  <c r="Z111" i="1"/>
  <c r="Z36" i="1"/>
  <c r="X33" i="1"/>
  <c r="X31" i="1"/>
  <c r="X27" i="1"/>
  <c r="X30" i="1"/>
  <c r="X28" i="1"/>
  <c r="X29" i="1"/>
  <c r="X32" i="1"/>
  <c r="Z100" i="1" l="1"/>
  <c r="AD106" i="1" s="1"/>
  <c r="Z86" i="1"/>
  <c r="AD76" i="1" s="1"/>
  <c r="AD80" i="1"/>
  <c r="AD114" i="1"/>
  <c r="AD83" i="1"/>
  <c r="AD130" i="1"/>
  <c r="AD128" i="1"/>
  <c r="AD110" i="1"/>
  <c r="AD118" i="1"/>
  <c r="AD96" i="1" l="1"/>
  <c r="AD78" i="1"/>
  <c r="T63" i="1" s="1"/>
  <c r="AD90" i="1"/>
  <c r="AC90" i="1" s="1"/>
  <c r="AD95" i="1"/>
  <c r="AD72" i="1"/>
  <c r="AD82" i="1"/>
  <c r="AD79" i="1"/>
  <c r="AC79" i="1" s="1"/>
  <c r="S64" i="1" s="1"/>
  <c r="AD74" i="1"/>
  <c r="AD75" i="1"/>
  <c r="T60" i="1" s="1"/>
  <c r="AD85" i="1"/>
  <c r="AC85" i="1" s="1"/>
  <c r="S70" i="1" s="1"/>
  <c r="AD66" i="1"/>
  <c r="AB66" i="1" s="1"/>
  <c r="R51" i="1" s="1"/>
  <c r="AD84" i="1"/>
  <c r="AD77" i="1"/>
  <c r="AD58" i="1"/>
  <c r="AD99" i="1"/>
  <c r="AC99" i="1" s="1"/>
  <c r="AD42" i="1"/>
  <c r="T27" i="1" s="1"/>
  <c r="AD98" i="1"/>
  <c r="AB98" i="1" s="1"/>
  <c r="AD125" i="1"/>
  <c r="AB125" i="1" s="1"/>
  <c r="AD109" i="1"/>
  <c r="AB109" i="1" s="1"/>
  <c r="AD101" i="1"/>
  <c r="AD102" i="1"/>
  <c r="AD87" i="1"/>
  <c r="AD94" i="1"/>
  <c r="AC94" i="1" s="1"/>
  <c r="AD122" i="1"/>
  <c r="AB122" i="1" s="1"/>
  <c r="AD127" i="1"/>
  <c r="AB127" i="1" s="1"/>
  <c r="AD86" i="1"/>
  <c r="AB86" i="1" s="1"/>
  <c r="AD88" i="1"/>
  <c r="AB88" i="1" s="1"/>
  <c r="AD93" i="1"/>
  <c r="AB93" i="1" s="1"/>
  <c r="AD100" i="1"/>
  <c r="AB100" i="1" s="1"/>
  <c r="AD117" i="1"/>
  <c r="AD132" i="1"/>
  <c r="AB132" i="1" s="1"/>
  <c r="AD91" i="1"/>
  <c r="AB91" i="1" s="1"/>
  <c r="AD103" i="1"/>
  <c r="AB103" i="1" s="1"/>
  <c r="AD120" i="1"/>
  <c r="AB120" i="1" s="1"/>
  <c r="AD116" i="1"/>
  <c r="AB116" i="1" s="1"/>
  <c r="AD119" i="1"/>
  <c r="AC119" i="1" s="1"/>
  <c r="AD92" i="1"/>
  <c r="AC92" i="1" s="1"/>
  <c r="AD115" i="1"/>
  <c r="AD111" i="1"/>
  <c r="AC111" i="1" s="1"/>
  <c r="AD112" i="1"/>
  <c r="AB112" i="1" s="1"/>
  <c r="AD124" i="1"/>
  <c r="AB124" i="1" s="1"/>
  <c r="AD129" i="1"/>
  <c r="AC129" i="1" s="1"/>
  <c r="AD105" i="1"/>
  <c r="AB105" i="1" s="1"/>
  <c r="AD108" i="1"/>
  <c r="AB108" i="1" s="1"/>
  <c r="AD97" i="1"/>
  <c r="AC97" i="1" s="1"/>
  <c r="AD123" i="1"/>
  <c r="AC123" i="1" s="1"/>
  <c r="AD113" i="1"/>
  <c r="AC113" i="1" s="1"/>
  <c r="AD121" i="1"/>
  <c r="AC121" i="1" s="1"/>
  <c r="AD133" i="1"/>
  <c r="AB133" i="1" s="1"/>
  <c r="AD126" i="1"/>
  <c r="AB126" i="1" s="1"/>
  <c r="AD73" i="1"/>
  <c r="AC73" i="1" s="1"/>
  <c r="S58" i="1" s="1"/>
  <c r="AD131" i="1"/>
  <c r="AC131" i="1" s="1"/>
  <c r="AD81" i="1"/>
  <c r="T66" i="1" s="1"/>
  <c r="AD35" i="1"/>
  <c r="AB35" i="1" s="1"/>
  <c r="R20" i="1" s="1"/>
  <c r="AD31" i="1"/>
  <c r="AB31" i="1" s="1"/>
  <c r="AD38" i="1"/>
  <c r="AB38" i="1" s="1"/>
  <c r="R23" i="1" s="1"/>
  <c r="AD61" i="1"/>
  <c r="AB61" i="1" s="1"/>
  <c r="R46" i="1" s="1"/>
  <c r="AD46" i="1"/>
  <c r="AB46" i="1" s="1"/>
  <c r="AD45" i="1"/>
  <c r="T30" i="1" s="1"/>
  <c r="AD89" i="1"/>
  <c r="AB89" i="1" s="1"/>
  <c r="AD50" i="1"/>
  <c r="T35" i="1" s="1"/>
  <c r="AD56" i="1"/>
  <c r="AB56" i="1" s="1"/>
  <c r="R41" i="1" s="1"/>
  <c r="AD52" i="1"/>
  <c r="AC52" i="1" s="1"/>
  <c r="S37" i="1" s="1"/>
  <c r="AD54" i="1"/>
  <c r="T39" i="1" s="1"/>
  <c r="AD43" i="1"/>
  <c r="T28" i="1" s="1"/>
  <c r="AD27" i="1"/>
  <c r="T12" i="1" s="1"/>
  <c r="AD29" i="1"/>
  <c r="T14" i="1" s="1"/>
  <c r="AD62" i="1"/>
  <c r="AB62" i="1" s="1"/>
  <c r="AD48" i="1"/>
  <c r="AC48" i="1" s="1"/>
  <c r="S33" i="1" s="1"/>
  <c r="AD44" i="1"/>
  <c r="T29" i="1" s="1"/>
  <c r="AD51" i="1"/>
  <c r="T36" i="1" s="1"/>
  <c r="AD30" i="1"/>
  <c r="AC30" i="1" s="1"/>
  <c r="S15" i="1" s="1"/>
  <c r="AD47" i="1"/>
  <c r="T32" i="1" s="1"/>
  <c r="AD49" i="1"/>
  <c r="T34" i="1" s="1"/>
  <c r="AD107" i="1"/>
  <c r="AC107" i="1" s="1"/>
  <c r="AD67" i="1"/>
  <c r="T52" i="1" s="1"/>
  <c r="AD104" i="1"/>
  <c r="AC104" i="1" s="1"/>
  <c r="AD65" i="1"/>
  <c r="AB65" i="1" s="1"/>
  <c r="R50" i="1" s="1"/>
  <c r="AD68" i="1"/>
  <c r="AB68" i="1" s="1"/>
  <c r="R53" i="1" s="1"/>
  <c r="AD70" i="1"/>
  <c r="AB70" i="1" s="1"/>
  <c r="AD39" i="1"/>
  <c r="T24" i="1" s="1"/>
  <c r="AD60" i="1"/>
  <c r="T45" i="1" s="1"/>
  <c r="AD57" i="1"/>
  <c r="AC57" i="1" s="1"/>
  <c r="S42" i="1" s="1"/>
  <c r="AD64" i="1"/>
  <c r="T49" i="1" s="1"/>
  <c r="AD69" i="1"/>
  <c r="AB69" i="1" s="1"/>
  <c r="R54" i="1" s="1"/>
  <c r="AD59" i="1"/>
  <c r="AB59" i="1" s="1"/>
  <c r="R44" i="1" s="1"/>
  <c r="AD41" i="1"/>
  <c r="AB41" i="1" s="1"/>
  <c r="R26" i="1" s="1"/>
  <c r="AD36" i="1"/>
  <c r="AB36" i="1" s="1"/>
  <c r="R21" i="1" s="1"/>
  <c r="AD33" i="1"/>
  <c r="AB33" i="1" s="1"/>
  <c r="R18" i="1" s="1"/>
  <c r="AD53" i="1"/>
  <c r="AC53" i="1" s="1"/>
  <c r="S38" i="1" s="1"/>
  <c r="AD71" i="1"/>
  <c r="T56" i="1" s="1"/>
  <c r="AD28" i="1"/>
  <c r="T13" i="1" s="1"/>
  <c r="AD40" i="1"/>
  <c r="T25" i="1" s="1"/>
  <c r="AD63" i="1"/>
  <c r="T48" i="1" s="1"/>
  <c r="AD32" i="1"/>
  <c r="T17" i="1" s="1"/>
  <c r="AD37" i="1"/>
  <c r="T22" i="1" s="1"/>
  <c r="AD34" i="1"/>
  <c r="T19" i="1" s="1"/>
  <c r="AD55" i="1"/>
  <c r="AC55" i="1" s="1"/>
  <c r="AB118" i="1"/>
  <c r="AC118" i="1"/>
  <c r="AB117" i="1"/>
  <c r="AC117" i="1"/>
  <c r="AB114" i="1"/>
  <c r="AC114" i="1"/>
  <c r="AC87" i="1"/>
  <c r="AB87" i="1"/>
  <c r="AB106" i="1"/>
  <c r="AC106" i="1"/>
  <c r="AC115" i="1"/>
  <c r="AB115" i="1"/>
  <c r="T26" i="1"/>
  <c r="AB128" i="1"/>
  <c r="AC128" i="1"/>
  <c r="AB130" i="1"/>
  <c r="AC130" i="1"/>
  <c r="AB101" i="1"/>
  <c r="AC101" i="1"/>
  <c r="AB96" i="1"/>
  <c r="AC96" i="1"/>
  <c r="T57" i="1"/>
  <c r="AB72" i="1"/>
  <c r="R57" i="1" s="1"/>
  <c r="AC72" i="1"/>
  <c r="S57" i="1" s="1"/>
  <c r="AB94" i="1"/>
  <c r="T43" i="1"/>
  <c r="AB58" i="1"/>
  <c r="R43" i="1" s="1"/>
  <c r="AC58" i="1"/>
  <c r="S43" i="1" s="1"/>
  <c r="T65" i="1"/>
  <c r="AB80" i="1"/>
  <c r="R65" i="1" s="1"/>
  <c r="AC80" i="1"/>
  <c r="S65" i="1" s="1"/>
  <c r="AB95" i="1"/>
  <c r="AC95" i="1"/>
  <c r="T61" i="1"/>
  <c r="AB76" i="1"/>
  <c r="AC76" i="1"/>
  <c r="S61" i="1" s="1"/>
  <c r="T68" i="1"/>
  <c r="AC83" i="1"/>
  <c r="S68" i="1" s="1"/>
  <c r="AB83" i="1"/>
  <c r="R68" i="1" s="1"/>
  <c r="T67" i="1"/>
  <c r="AB82" i="1"/>
  <c r="R67" i="1" s="1"/>
  <c r="AC82" i="1"/>
  <c r="S67" i="1" s="1"/>
  <c r="AB111" i="1"/>
  <c r="T69" i="1"/>
  <c r="AB84" i="1"/>
  <c r="R69" i="1" s="1"/>
  <c r="AC84" i="1"/>
  <c r="S69" i="1" s="1"/>
  <c r="T59" i="1"/>
  <c r="AB74" i="1"/>
  <c r="R59" i="1" s="1"/>
  <c r="AC74" i="1"/>
  <c r="S59" i="1" s="1"/>
  <c r="AB110" i="1"/>
  <c r="AC110" i="1"/>
  <c r="AB102" i="1"/>
  <c r="AC102" i="1"/>
  <c r="T62" i="1"/>
  <c r="AB77" i="1"/>
  <c r="R62" i="1" s="1"/>
  <c r="AC77" i="1"/>
  <c r="S62" i="1" s="1"/>
  <c r="AC103" i="1"/>
  <c r="AC31" i="1" l="1"/>
  <c r="S16" i="1" s="1"/>
  <c r="T16" i="1"/>
  <c r="T64" i="1"/>
  <c r="AC132" i="1"/>
  <c r="AB52" i="1"/>
  <c r="R37" i="1" s="1"/>
  <c r="AB99" i="1"/>
  <c r="AB113" i="1"/>
  <c r="T37" i="1"/>
  <c r="AB79" i="1"/>
  <c r="R64" i="1" s="1"/>
  <c r="AC125" i="1"/>
  <c r="T70" i="1"/>
  <c r="AB90" i="1"/>
  <c r="AC42" i="1"/>
  <c r="S27" i="1" s="1"/>
  <c r="AC78" i="1"/>
  <c r="S63" i="1" s="1"/>
  <c r="AC66" i="1"/>
  <c r="S51" i="1" s="1"/>
  <c r="T51" i="1"/>
  <c r="AC88" i="1"/>
  <c r="AB42" i="1"/>
  <c r="AB78" i="1"/>
  <c r="AB129" i="1"/>
  <c r="AC109" i="1"/>
  <c r="T71" i="1"/>
  <c r="AB85" i="1"/>
  <c r="AB75" i="1"/>
  <c r="R60" i="1" s="1"/>
  <c r="AC75" i="1"/>
  <c r="S60" i="1" s="1"/>
  <c r="AC98" i="1"/>
  <c r="AC91" i="1"/>
  <c r="AC122" i="1"/>
  <c r="AC112" i="1"/>
  <c r="AB121" i="1"/>
  <c r="AC127" i="1"/>
  <c r="AC93" i="1"/>
  <c r="AB92" i="1"/>
  <c r="AB119" i="1"/>
  <c r="AC120" i="1"/>
  <c r="AB97" i="1"/>
  <c r="AC86" i="1"/>
  <c r="S71" i="1" s="1"/>
  <c r="AC100" i="1"/>
  <c r="AB51" i="1"/>
  <c r="R36" i="1" s="1"/>
  <c r="AC51" i="1"/>
  <c r="S36" i="1" s="1"/>
  <c r="T53" i="1"/>
  <c r="AC105" i="1"/>
  <c r="T58" i="1"/>
  <c r="AC116" i="1"/>
  <c r="AB43" i="1"/>
  <c r="R28" i="1" s="1"/>
  <c r="AC124" i="1"/>
  <c r="AC43" i="1"/>
  <c r="S28" i="1" s="1"/>
  <c r="AC33" i="1"/>
  <c r="S18" i="1" s="1"/>
  <c r="AB47" i="1"/>
  <c r="R32" i="1" s="1"/>
  <c r="AC133" i="1"/>
  <c r="T18" i="1"/>
  <c r="AC47" i="1"/>
  <c r="S32" i="1" s="1"/>
  <c r="AC61" i="1"/>
  <c r="S46" i="1" s="1"/>
  <c r="AC108" i="1"/>
  <c r="AB123" i="1"/>
  <c r="T20" i="1"/>
  <c r="AB27" i="1"/>
  <c r="R12" i="1" s="1"/>
  <c r="T31" i="1"/>
  <c r="AB29" i="1"/>
  <c r="R14" i="1" s="1"/>
  <c r="AB107" i="1"/>
  <c r="AC29" i="1"/>
  <c r="S14" i="1" s="1"/>
  <c r="AC45" i="1"/>
  <c r="S30" i="1" s="1"/>
  <c r="AC81" i="1"/>
  <c r="S66" i="1" s="1"/>
  <c r="AC126" i="1"/>
  <c r="AB73" i="1"/>
  <c r="R58" i="1" s="1"/>
  <c r="AB45" i="1"/>
  <c r="AB131" i="1"/>
  <c r="AB57" i="1"/>
  <c r="R42" i="1" s="1"/>
  <c r="T42" i="1"/>
  <c r="AB104" i="1"/>
  <c r="AB48" i="1"/>
  <c r="R33" i="1" s="1"/>
  <c r="AB81" i="1"/>
  <c r="R66" i="1" s="1"/>
  <c r="AC35" i="1"/>
  <c r="S20" i="1" s="1"/>
  <c r="T50" i="1"/>
  <c r="T41" i="1"/>
  <c r="AC44" i="1"/>
  <c r="S29" i="1" s="1"/>
  <c r="AC65" i="1"/>
  <c r="S50" i="1" s="1"/>
  <c r="AC56" i="1"/>
  <c r="S41" i="1" s="1"/>
  <c r="AB44" i="1"/>
  <c r="R29" i="1" s="1"/>
  <c r="AC70" i="1"/>
  <c r="S55" i="1" s="1"/>
  <c r="AC54" i="1"/>
  <c r="S39" i="1" s="1"/>
  <c r="AB54" i="1"/>
  <c r="R39" i="1" s="1"/>
  <c r="AC36" i="1"/>
  <c r="S21" i="1" s="1"/>
  <c r="AC38" i="1"/>
  <c r="S23" i="1" s="1"/>
  <c r="T21" i="1"/>
  <c r="AC27" i="1"/>
  <c r="S12" i="1" s="1"/>
  <c r="AC49" i="1"/>
  <c r="S34" i="1" s="1"/>
  <c r="AB49" i="1"/>
  <c r="R34" i="1" s="1"/>
  <c r="AC46" i="1"/>
  <c r="S31" i="1" s="1"/>
  <c r="AC37" i="1"/>
  <c r="S22" i="1" s="1"/>
  <c r="AC89" i="1"/>
  <c r="AB37" i="1"/>
  <c r="R22" i="1" s="1"/>
  <c r="T33" i="1"/>
  <c r="AB50" i="1"/>
  <c r="R35" i="1" s="1"/>
  <c r="T47" i="1"/>
  <c r="T55" i="1"/>
  <c r="T46" i="1"/>
  <c r="T23" i="1"/>
  <c r="AB30" i="1"/>
  <c r="R15" i="1" s="1"/>
  <c r="T15" i="1"/>
  <c r="AB67" i="1"/>
  <c r="R52" i="1" s="1"/>
  <c r="AC50" i="1"/>
  <c r="S35" i="1" s="1"/>
  <c r="AC67" i="1"/>
  <c r="S52" i="1" s="1"/>
  <c r="AC62" i="1"/>
  <c r="S47" i="1" s="1"/>
  <c r="AB39" i="1"/>
  <c r="AC34" i="1"/>
  <c r="S19" i="1" s="1"/>
  <c r="AC39" i="1"/>
  <c r="S24" i="1" s="1"/>
  <c r="AB34" i="1"/>
  <c r="R19" i="1" s="1"/>
  <c r="AC68" i="1"/>
  <c r="S53" i="1" s="1"/>
  <c r="AC32" i="1"/>
  <c r="S17" i="1" s="1"/>
  <c r="AB32" i="1"/>
  <c r="R17" i="1" s="1"/>
  <c r="AB53" i="1"/>
  <c r="R38" i="1" s="1"/>
  <c r="AC41" i="1"/>
  <c r="S26" i="1" s="1"/>
  <c r="T38" i="1"/>
  <c r="AC60" i="1"/>
  <c r="S45" i="1" s="1"/>
  <c r="T40" i="1"/>
  <c r="AB60" i="1"/>
  <c r="R45" i="1" s="1"/>
  <c r="AB55" i="1"/>
  <c r="R40" i="1" s="1"/>
  <c r="AC40" i="1"/>
  <c r="S25" i="1" s="1"/>
  <c r="AB40" i="1"/>
  <c r="R25" i="1" s="1"/>
  <c r="T54" i="1"/>
  <c r="AC69" i="1"/>
  <c r="S54" i="1" s="1"/>
  <c r="S40" i="1"/>
  <c r="AC28" i="1"/>
  <c r="S13" i="1" s="1"/>
  <c r="AC64" i="1"/>
  <c r="S49" i="1" s="1"/>
  <c r="AB71" i="1"/>
  <c r="R56" i="1" s="1"/>
  <c r="AB28" i="1"/>
  <c r="R13" i="1" s="1"/>
  <c r="AB64" i="1"/>
  <c r="AC71" i="1"/>
  <c r="S56" i="1" s="1"/>
  <c r="AC59" i="1"/>
  <c r="S44" i="1" s="1"/>
  <c r="T44" i="1"/>
  <c r="AB63" i="1"/>
  <c r="R48" i="1" s="1"/>
  <c r="AC63" i="1"/>
  <c r="S48" i="1" s="1"/>
  <c r="R63" i="1"/>
  <c r="R55" i="1"/>
  <c r="R27" i="1"/>
  <c r="R71" i="1"/>
  <c r="R47" i="1"/>
  <c r="R70" i="1"/>
  <c r="R16" i="1"/>
  <c r="R30" i="1"/>
  <c r="R61" i="1"/>
  <c r="R31" i="1"/>
  <c r="R24" i="1" l="1"/>
  <c r="E12" i="1"/>
  <c r="R49" i="1"/>
  <c r="J9" i="1"/>
  <c r="AF19" i="1" a="1"/>
  <c r="O7" i="1" l="1"/>
  <c r="J8" i="1"/>
  <c r="E21" i="1"/>
  <c r="E9" i="1"/>
  <c r="E16" i="1"/>
  <c r="E11" i="1"/>
  <c r="J10" i="1"/>
  <c r="E20" i="1"/>
  <c r="J12" i="1"/>
  <c r="E8" i="1"/>
  <c r="O11" i="1"/>
  <c r="J6" i="1"/>
  <c r="O6" i="1"/>
  <c r="E10" i="1"/>
  <c r="E25" i="1"/>
  <c r="E23" i="1"/>
  <c r="O18" i="1"/>
  <c r="O5" i="1"/>
  <c r="J11" i="1"/>
  <c r="O12" i="1"/>
  <c r="E5" i="1"/>
  <c r="AF20" i="1" a="1"/>
  <c r="E19" i="1"/>
  <c r="E17" i="1"/>
  <c r="E15" i="1"/>
  <c r="J7" i="1"/>
  <c r="O17" i="1"/>
  <c r="E6" i="1"/>
  <c r="O10" i="1"/>
  <c r="E13" i="1"/>
  <c r="E24" i="1"/>
  <c r="J13" i="1"/>
  <c r="O16" i="1"/>
  <c r="E14" i="1"/>
  <c r="O8" i="1"/>
  <c r="J14" i="1"/>
  <c r="E18" i="1"/>
  <c r="O14" i="1"/>
  <c r="O9" i="1"/>
  <c r="E22" i="1"/>
  <c r="E7" i="1"/>
  <c r="J15" i="1"/>
  <c r="O13" i="1"/>
  <c r="O15" i="1"/>
  <c r="J5" i="1" l="1"/>
  <c r="AE20" i="1"/>
  <c r="R7" i="1" s="1"/>
  <c r="AE19" i="1"/>
  <c r="AF20" i="1"/>
  <c r="T7" i="1" s="1"/>
  <c r="AF19" i="1"/>
  <c r="T5" i="1" s="1"/>
  <c r="AE21" i="1" l="1"/>
  <c r="R9" i="1" s="1"/>
  <c r="R5" i="1"/>
  <c r="AF21" i="1"/>
  <c r="T9" i="1" s="1"/>
</calcChain>
</file>

<file path=xl/sharedStrings.xml><?xml version="1.0" encoding="utf-8"?>
<sst xmlns="http://schemas.openxmlformats.org/spreadsheetml/2006/main" count="350" uniqueCount="68">
  <si>
    <t>일일 보스</t>
    <phoneticPr fontId="2" type="noConversion"/>
  </si>
  <si>
    <t>난이도</t>
    <phoneticPr fontId="2" type="noConversion"/>
  </si>
  <si>
    <t>개수</t>
    <phoneticPr fontId="2" type="noConversion"/>
  </si>
  <si>
    <t>자쿰</t>
    <phoneticPr fontId="2" type="noConversion"/>
  </si>
  <si>
    <t>이지</t>
    <phoneticPr fontId="2" type="noConversion"/>
  </si>
  <si>
    <t>노말</t>
    <phoneticPr fontId="2" type="noConversion"/>
  </si>
  <si>
    <t>혼테일</t>
    <phoneticPr fontId="2" type="noConversion"/>
  </si>
  <si>
    <t>카오스</t>
    <phoneticPr fontId="2" type="noConversion"/>
  </si>
  <si>
    <t>카웅</t>
    <phoneticPr fontId="2" type="noConversion"/>
  </si>
  <si>
    <t>핑크빈</t>
    <phoneticPr fontId="2" type="noConversion"/>
  </si>
  <si>
    <t>파풀라투스</t>
    <phoneticPr fontId="2" type="noConversion"/>
  </si>
  <si>
    <t>반반</t>
    <phoneticPr fontId="2" type="noConversion"/>
  </si>
  <si>
    <t>피에르</t>
    <phoneticPr fontId="2" type="noConversion"/>
  </si>
  <si>
    <t>블러디퀸</t>
    <phoneticPr fontId="2" type="noConversion"/>
  </si>
  <si>
    <t>벨룸</t>
    <phoneticPr fontId="2" type="noConversion"/>
  </si>
  <si>
    <t>힐라</t>
    <phoneticPr fontId="2" type="noConversion"/>
  </si>
  <si>
    <t>반레온</t>
    <phoneticPr fontId="2" type="noConversion"/>
  </si>
  <si>
    <t>하드</t>
    <phoneticPr fontId="2" type="noConversion"/>
  </si>
  <si>
    <t>아카이럼</t>
    <phoneticPr fontId="2" type="noConversion"/>
  </si>
  <si>
    <t>매그너스</t>
    <phoneticPr fontId="2" type="noConversion"/>
  </si>
  <si>
    <t>주간 보스</t>
    <phoneticPr fontId="2" type="noConversion"/>
  </si>
  <si>
    <t>시그너스</t>
    <phoneticPr fontId="2" type="noConversion"/>
  </si>
  <si>
    <t>스우</t>
    <phoneticPr fontId="2" type="noConversion"/>
  </si>
  <si>
    <t>데미안</t>
    <phoneticPr fontId="2" type="noConversion"/>
  </si>
  <si>
    <t>루시드</t>
    <phoneticPr fontId="2" type="noConversion"/>
  </si>
  <si>
    <t>윌</t>
    <phoneticPr fontId="2" type="noConversion"/>
  </si>
  <si>
    <t>더스크</t>
    <phoneticPr fontId="2" type="noConversion"/>
  </si>
  <si>
    <t>듄켈</t>
    <phoneticPr fontId="2" type="noConversion"/>
  </si>
  <si>
    <t>진힐라</t>
    <phoneticPr fontId="2" type="noConversion"/>
  </si>
  <si>
    <t>X</t>
  </si>
  <si>
    <t>X</t>
    <phoneticPr fontId="2" type="noConversion"/>
  </si>
  <si>
    <t>파티원</t>
    <phoneticPr fontId="2" type="noConversion"/>
  </si>
  <si>
    <t>판매 개수</t>
    <phoneticPr fontId="2" type="noConversion"/>
  </si>
  <si>
    <t>자쿰</t>
  </si>
  <si>
    <t>이지</t>
  </si>
  <si>
    <t>노말</t>
  </si>
  <si>
    <t>혼테일</t>
  </si>
  <si>
    <t>카오스</t>
  </si>
  <si>
    <t>카웅</t>
  </si>
  <si>
    <t>핑크빈</t>
  </si>
  <si>
    <t>파풀라투스</t>
  </si>
  <si>
    <t>반반</t>
  </si>
  <si>
    <t>피에르</t>
  </si>
  <si>
    <t>블러디퀸</t>
  </si>
  <si>
    <t>벨룸</t>
  </si>
  <si>
    <t>힐라</t>
  </si>
  <si>
    <t>반레온</t>
  </si>
  <si>
    <t>하드</t>
  </si>
  <si>
    <t>아카이럼</t>
  </si>
  <si>
    <t>매그너스</t>
  </si>
  <si>
    <t>시그너스</t>
  </si>
  <si>
    <t>스우</t>
  </si>
  <si>
    <t>데미안</t>
  </si>
  <si>
    <t>루시드</t>
  </si>
  <si>
    <t>윌</t>
  </si>
  <si>
    <t>더스크</t>
  </si>
  <si>
    <t>듄켈</t>
  </si>
  <si>
    <t>진힐라</t>
  </si>
  <si>
    <t>순위</t>
    <phoneticPr fontId="2" type="noConversion"/>
  </si>
  <si>
    <t>보스</t>
    <phoneticPr fontId="2" type="noConversion"/>
  </si>
  <si>
    <t>결정 가격</t>
    <phoneticPr fontId="2" type="noConversion"/>
  </si>
  <si>
    <t>가격</t>
    <phoneticPr fontId="2" type="noConversion"/>
  </si>
  <si>
    <t>합계</t>
    <phoneticPr fontId="2" type="noConversion"/>
  </si>
  <si>
    <t>제작자: 시근해스(엘리시움)</t>
    <phoneticPr fontId="2" type="noConversion"/>
  </si>
  <si>
    <t xml:space="preserve"> 결정 가격 계산기</t>
    <phoneticPr fontId="2" type="noConversion"/>
  </si>
  <si>
    <t>시트 암호: I-like-excel</t>
    <phoneticPr fontId="2" type="noConversion"/>
  </si>
  <si>
    <t>판매할 일일 보스 결정 가격</t>
    <phoneticPr fontId="2" type="noConversion"/>
  </si>
  <si>
    <t>판매할 주간 보스 결정 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</si>
</sst>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theme="0" tint="-4.9989318521683403E-2"/>
      <name val="맑은 고딕"/>
      <family val="3"/>
      <charset val="129"/>
      <scheme val="minor"/>
    </font>
    <font>
      <sz val="11"/>
      <color theme="0" tint="-0.249977111117893"/>
      <name val="맑은 고딕"/>
      <family val="2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2" borderId="1" xfId="0" applyFill="1" applyBorder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6" fillId="0" borderId="0" xfId="0" applyFont="1" applyProtection="1">
      <alignment vertical="center"/>
      <protection hidden="1"/>
    </xf>
    <xf numFmtId="0" fontId="0" fillId="2" borderId="2" xfId="0" applyFill="1" applyBorder="1" applyProtection="1">
      <alignment vertical="center"/>
      <protection hidden="1"/>
    </xf>
    <xf numFmtId="0" fontId="0" fillId="2" borderId="3" xfId="0" applyFill="1" applyBorder="1" applyProtection="1">
      <alignment vertical="center"/>
      <protection hidden="1"/>
    </xf>
    <xf numFmtId="0" fontId="0" fillId="2" borderId="4" xfId="0" applyFill="1" applyBorder="1" applyProtection="1">
      <alignment vertical="center"/>
      <protection hidden="1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4" fillId="5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Protection="1">
      <alignment vertic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176" fontId="0" fillId="3" borderId="1" xfId="0" applyNumberForma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0" fillId="3" borderId="1" xfId="0" applyFill="1" applyBorder="1" applyAlignment="1" applyProtection="1">
      <alignment horizontal="center" vertical="center"/>
      <protection locked="0"/>
    </xf>
    <xf numFmtId="176" fontId="0" fillId="7" borderId="1" xfId="0" applyNumberFormat="1" applyFill="1" applyBorder="1" applyAlignment="1" applyProtection="1">
      <alignment horizontal="center" vertical="center"/>
      <protection hidden="1"/>
    </xf>
    <xf numFmtId="0" fontId="8" fillId="8" borderId="2" xfId="0" applyFont="1" applyFill="1" applyBorder="1" applyAlignment="1" applyProtection="1">
      <alignment horizontal="left" vertical="center"/>
      <protection hidden="1"/>
    </xf>
    <xf numFmtId="0" fontId="8" fillId="8" borderId="3" xfId="0" applyFont="1" applyFill="1" applyBorder="1" applyAlignment="1" applyProtection="1">
      <alignment horizontal="left" vertical="center"/>
      <protection hidden="1"/>
    </xf>
    <xf numFmtId="0" fontId="8" fillId="8" borderId="4" xfId="0" applyFont="1" applyFill="1" applyBorder="1" applyAlignment="1" applyProtection="1">
      <alignment horizontal="left" vertical="center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3" xfId="0" applyFont="1" applyFill="1" applyBorder="1" applyAlignment="1" applyProtection="1">
      <alignment horizontal="center" vertical="center"/>
      <protection hidden="1"/>
    </xf>
    <xf numFmtId="0" fontId="1" fillId="5" borderId="4" xfId="0" applyFont="1" applyFill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right" vertical="center"/>
      <protection hidden="1"/>
    </xf>
    <xf numFmtId="0" fontId="7" fillId="2" borderId="3" xfId="0" applyFont="1" applyFill="1" applyBorder="1" applyAlignment="1" applyProtection="1">
      <alignment horizontal="right" vertical="center"/>
      <protection hidden="1"/>
    </xf>
    <xf numFmtId="0" fontId="7" fillId="2" borderId="4" xfId="0" applyFont="1" applyFill="1" applyBorder="1" applyAlignment="1" applyProtection="1">
      <alignment horizontal="right" vertical="center"/>
      <protection hidden="1"/>
    </xf>
  </cellXfs>
  <cellStyles count="1">
    <cellStyle name="표준" xfId="0" builtinId="0"/>
  </cellStyles>
  <dxfs count="27"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ont>
        <color theme="0" tint="-0.24994659260841701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ill>
        <patternFill patternType="lightUp">
          <fgColor rgb="FFFF0000"/>
          <bgColor auto="1"/>
        </patternFill>
      </fill>
    </dxf>
    <dxf>
      <font>
        <strike val="0"/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05A61-3565-4F83-8358-073E0083786D}">
  <dimension ref="A1:AQ133"/>
  <sheetViews>
    <sheetView tabSelected="1" workbookViewId="0">
      <selection activeCell="D5" sqref="D5"/>
    </sheetView>
  </sheetViews>
  <sheetFormatPr defaultRowHeight="16.5" x14ac:dyDescent="0.3"/>
  <cols>
    <col min="1" max="1" width="3.625" style="3" customWidth="1"/>
    <col min="2" max="2" width="10.625" style="3" customWidth="1"/>
    <col min="3" max="4" width="7.625" style="3" customWidth="1"/>
    <col min="5" max="5" width="9.625" style="3" customWidth="1"/>
    <col min="6" max="6" width="3.625" style="3" customWidth="1"/>
    <col min="7" max="7" width="10.625" style="3" customWidth="1"/>
    <col min="8" max="9" width="7.625" style="3" customWidth="1"/>
    <col min="10" max="10" width="9.625" style="3" customWidth="1"/>
    <col min="11" max="11" width="3.625" style="3" customWidth="1"/>
    <col min="12" max="12" width="10.625" style="3" customWidth="1"/>
    <col min="13" max="14" width="7.625" style="3" customWidth="1"/>
    <col min="15" max="15" width="9.625" style="3" customWidth="1"/>
    <col min="16" max="16" width="3.625" style="3" customWidth="1"/>
    <col min="17" max="17" width="5.625" style="3" customWidth="1"/>
    <col min="18" max="18" width="10.625" style="2" customWidth="1"/>
    <col min="19" max="19" width="9" style="2"/>
    <col min="20" max="20" width="11.625" style="2" customWidth="1"/>
    <col min="21" max="21" width="3.625" style="2" customWidth="1"/>
    <col min="22" max="23" width="9.25" style="2" bestFit="1" customWidth="1"/>
    <col min="24" max="24" width="9.125" style="2" bestFit="1" customWidth="1"/>
    <col min="25" max="25" width="9.5" style="2" bestFit="1" customWidth="1"/>
    <col min="26" max="26" width="9.125" style="2" bestFit="1" customWidth="1"/>
    <col min="27" max="27" width="9.5" style="2" bestFit="1" customWidth="1"/>
    <col min="28" max="28" width="9.75" style="2" bestFit="1" customWidth="1"/>
    <col min="29" max="29" width="9.125" style="2" bestFit="1" customWidth="1"/>
    <col min="30" max="30" width="9.625" style="2" bestFit="1" customWidth="1"/>
    <col min="31" max="31" width="9.125" style="2" bestFit="1" customWidth="1"/>
    <col min="32" max="33" width="10.625" style="2" bestFit="1" customWidth="1"/>
    <col min="34" max="35" width="9.5" style="3" bestFit="1" customWidth="1"/>
    <col min="36" max="36" width="9.125" style="3" bestFit="1" customWidth="1"/>
    <col min="37" max="38" width="9" style="3"/>
    <col min="39" max="39" width="9.125" style="3" bestFit="1" customWidth="1"/>
    <col min="40" max="41" width="9.5" style="3" bestFit="1" customWidth="1"/>
    <col min="42" max="42" width="10.5" style="3" bestFit="1" customWidth="1"/>
    <col min="43" max="43" width="9.125" style="3" bestFit="1" customWidth="1"/>
    <col min="44" max="16384" width="9" style="3"/>
  </cols>
  <sheetData>
    <row r="1" spans="1:43" ht="20.100000000000001" customHeight="1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43" ht="30" customHeight="1" thickBot="1" x14ac:dyDescent="0.35">
      <c r="A2" s="1"/>
      <c r="B2" s="18" t="s">
        <v>64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20"/>
      <c r="U2" s="1"/>
      <c r="W2" s="4" t="s">
        <v>65</v>
      </c>
    </row>
    <row r="3" spans="1:43" ht="20.100000000000001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/>
      <c r="R3" s="6"/>
      <c r="S3" s="6"/>
      <c r="T3" s="7"/>
      <c r="U3" s="1"/>
    </row>
    <row r="4" spans="1:43" ht="20.100000000000001" customHeight="1" thickBot="1" x14ac:dyDescent="0.35">
      <c r="A4" s="1"/>
      <c r="B4" s="8" t="s">
        <v>0</v>
      </c>
      <c r="C4" s="9" t="s">
        <v>1</v>
      </c>
      <c r="D4" s="9" t="s">
        <v>31</v>
      </c>
      <c r="E4" s="9" t="s">
        <v>32</v>
      </c>
      <c r="F4" s="1"/>
      <c r="G4" s="8" t="s">
        <v>20</v>
      </c>
      <c r="H4" s="9" t="s">
        <v>1</v>
      </c>
      <c r="I4" s="9" t="s">
        <v>31</v>
      </c>
      <c r="J4" s="9" t="s">
        <v>32</v>
      </c>
      <c r="K4" s="1"/>
      <c r="L4" s="8" t="s">
        <v>20</v>
      </c>
      <c r="M4" s="9" t="s">
        <v>1</v>
      </c>
      <c r="N4" s="9" t="s">
        <v>31</v>
      </c>
      <c r="O4" s="9" t="s">
        <v>32</v>
      </c>
      <c r="P4" s="1"/>
      <c r="Q4" s="22" t="s">
        <v>66</v>
      </c>
      <c r="R4" s="23"/>
      <c r="S4" s="23"/>
      <c r="T4" s="24"/>
      <c r="U4" s="1"/>
      <c r="V4" s="3"/>
      <c r="W4" s="10" t="s">
        <v>30</v>
      </c>
      <c r="X4" s="10">
        <v>1</v>
      </c>
      <c r="Y4" s="10">
        <v>2</v>
      </c>
      <c r="Z4" s="10">
        <v>3</v>
      </c>
      <c r="AA4" s="10">
        <v>4</v>
      </c>
      <c r="AB4" s="10">
        <v>5</v>
      </c>
      <c r="AC4" s="10">
        <v>6</v>
      </c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ht="20.100000000000001" customHeight="1" thickBot="1" x14ac:dyDescent="0.35">
      <c r="A5" s="1"/>
      <c r="B5" s="21" t="s">
        <v>3</v>
      </c>
      <c r="C5" s="11" t="s">
        <v>4</v>
      </c>
      <c r="D5" s="16" t="s">
        <v>29</v>
      </c>
      <c r="E5" s="12">
        <f>AC5</f>
        <v>0</v>
      </c>
      <c r="F5" s="1"/>
      <c r="G5" s="13" t="s">
        <v>3</v>
      </c>
      <c r="H5" s="11" t="s">
        <v>7</v>
      </c>
      <c r="I5" s="16" t="s">
        <v>29</v>
      </c>
      <c r="J5" s="12">
        <f>AJ5</f>
        <v>0</v>
      </c>
      <c r="K5" s="1"/>
      <c r="L5" s="21" t="s">
        <v>22</v>
      </c>
      <c r="M5" s="11" t="s">
        <v>5</v>
      </c>
      <c r="N5" s="16" t="s">
        <v>29</v>
      </c>
      <c r="O5" s="12">
        <f>AQ5</f>
        <v>0</v>
      </c>
      <c r="P5" s="1"/>
      <c r="Q5" s="13" t="s">
        <v>2</v>
      </c>
      <c r="R5" s="12">
        <f>AE19</f>
        <v>0</v>
      </c>
      <c r="S5" s="13" t="s">
        <v>61</v>
      </c>
      <c r="T5" s="17">
        <f>AF19</f>
        <v>0</v>
      </c>
      <c r="U5" s="1"/>
      <c r="V5" s="3"/>
      <c r="W5" s="10" t="s">
        <v>33</v>
      </c>
      <c r="X5" s="10" t="s">
        <v>34</v>
      </c>
      <c r="Y5" s="10" t="str">
        <f t="shared" ref="Y5:Y25" si="0">D5</f>
        <v>X</v>
      </c>
      <c r="Z5" s="10" t="str">
        <f>IF(AA6&gt;AA5,X6,X5)</f>
        <v>이지</v>
      </c>
      <c r="AA5" s="10">
        <f>IF(ISNUMBER(Y5),ROUNDDOWN(AB5/Y5,0),0)</f>
        <v>0</v>
      </c>
      <c r="AB5" s="10">
        <v>200000</v>
      </c>
      <c r="AC5" s="10">
        <f>COUNTIF($AE$27:$AE$86,CONCATENATE(W5,X5))</f>
        <v>0</v>
      </c>
      <c r="AD5" s="10" t="s">
        <v>33</v>
      </c>
      <c r="AE5" s="10" t="s">
        <v>37</v>
      </c>
      <c r="AF5" s="10" t="str">
        <f t="shared" ref="AF5:AF15" si="1">I5</f>
        <v>X</v>
      </c>
      <c r="AG5" s="10"/>
      <c r="AH5" s="10">
        <f t="shared" ref="AH5:AH15" si="2">IF(ISNUMBER(AF5),ROUNDDOWN(AI5/AF5,0),0)</f>
        <v>0</v>
      </c>
      <c r="AI5" s="10">
        <v>16200000</v>
      </c>
      <c r="AJ5" s="10">
        <f>COUNTIF($AE$27:$AE$86,CONCATENATE(AD5,AE5))</f>
        <v>0</v>
      </c>
      <c r="AK5" s="10" t="s">
        <v>51</v>
      </c>
      <c r="AL5" s="10" t="s">
        <v>35</v>
      </c>
      <c r="AM5" s="10" t="str">
        <f t="shared" ref="AM5:AM18" si="3">N5</f>
        <v>X</v>
      </c>
      <c r="AN5" s="10" t="str">
        <f>IF(AO6&gt;AO5,AL6,AL5)</f>
        <v>노말</v>
      </c>
      <c r="AO5" s="10">
        <f t="shared" ref="AO5:AO18" si="4">IF(ISNUMBER(AM5),ROUNDDOWN(AP5/AM5,0),0)</f>
        <v>0</v>
      </c>
      <c r="AP5" s="10">
        <v>32512500</v>
      </c>
      <c r="AQ5" s="10">
        <f>COUNTIF($AE$27:$AE$86,CONCATENATE(AK5,AL5))</f>
        <v>0</v>
      </c>
    </row>
    <row r="6" spans="1:43" ht="20.100000000000001" customHeight="1" thickBot="1" x14ac:dyDescent="0.35">
      <c r="A6" s="1"/>
      <c r="B6" s="21"/>
      <c r="C6" s="11" t="s">
        <v>5</v>
      </c>
      <c r="D6" s="16" t="s">
        <v>29</v>
      </c>
      <c r="E6" s="12">
        <f t="shared" ref="E6:E25" si="5">AC6</f>
        <v>0</v>
      </c>
      <c r="F6" s="1"/>
      <c r="G6" s="21" t="s">
        <v>21</v>
      </c>
      <c r="H6" s="11" t="s">
        <v>4</v>
      </c>
      <c r="I6" s="16" t="s">
        <v>29</v>
      </c>
      <c r="J6" s="12">
        <f t="shared" ref="J6:J15" si="6">AJ6</f>
        <v>0</v>
      </c>
      <c r="K6" s="1"/>
      <c r="L6" s="21"/>
      <c r="M6" s="11" t="s">
        <v>17</v>
      </c>
      <c r="N6" s="16" t="s">
        <v>29</v>
      </c>
      <c r="O6" s="12">
        <f t="shared" ref="O6:O18" si="7">AQ6</f>
        <v>0</v>
      </c>
      <c r="P6" s="1"/>
      <c r="Q6" s="22" t="s">
        <v>67</v>
      </c>
      <c r="R6" s="23"/>
      <c r="S6" s="23"/>
      <c r="T6" s="24"/>
      <c r="U6" s="1"/>
      <c r="V6" s="3"/>
      <c r="W6" s="10" t="s">
        <v>33</v>
      </c>
      <c r="X6" s="10" t="s">
        <v>35</v>
      </c>
      <c r="Y6" s="10" t="str">
        <f t="shared" si="0"/>
        <v>X</v>
      </c>
      <c r="Z6" s="10">
        <f>IF(AA6&gt;AA5,AA6,AA5)</f>
        <v>0</v>
      </c>
      <c r="AA6" s="10">
        <f t="shared" ref="AA6:AA25" si="8">IF(ISNUMBER(Y6),ROUNDDOWN(AB6/Y6,0),0)</f>
        <v>0</v>
      </c>
      <c r="AB6" s="10">
        <v>612500</v>
      </c>
      <c r="AC6" s="10">
        <f>COUNTIF($AE$27:$AE$86,CONCATENATE(W6,X6))</f>
        <v>0</v>
      </c>
      <c r="AD6" s="10" t="s">
        <v>50</v>
      </c>
      <c r="AE6" s="10" t="s">
        <v>34</v>
      </c>
      <c r="AF6" s="10" t="str">
        <f t="shared" si="1"/>
        <v>X</v>
      </c>
      <c r="AG6" s="10" t="str">
        <f>IF(AH7&gt;AH6,AE7,AE6)</f>
        <v>이지</v>
      </c>
      <c r="AH6" s="10">
        <f t="shared" si="2"/>
        <v>0</v>
      </c>
      <c r="AI6" s="10">
        <v>9112500</v>
      </c>
      <c r="AJ6" s="10">
        <f>COUNTIF($AE$27:$AE$86,CONCATENATE(AD6,AE6))</f>
        <v>0</v>
      </c>
      <c r="AK6" s="10" t="s">
        <v>51</v>
      </c>
      <c r="AL6" s="10" t="s">
        <v>47</v>
      </c>
      <c r="AM6" s="10" t="str">
        <f t="shared" si="3"/>
        <v>X</v>
      </c>
      <c r="AN6" s="10">
        <f>IF(AO6&gt;AO5,AO6,AO5)</f>
        <v>0</v>
      </c>
      <c r="AO6" s="10">
        <f t="shared" si="4"/>
        <v>0</v>
      </c>
      <c r="AP6" s="10">
        <v>74112500</v>
      </c>
      <c r="AQ6" s="10">
        <f>COUNTIF($AE$27:$AE$86,CONCATENATE(AK6,AL6))</f>
        <v>0</v>
      </c>
    </row>
    <row r="7" spans="1:43" ht="20.100000000000001" customHeight="1" thickBot="1" x14ac:dyDescent="0.35">
      <c r="A7" s="1"/>
      <c r="B7" s="21" t="s">
        <v>6</v>
      </c>
      <c r="C7" s="11" t="s">
        <v>4</v>
      </c>
      <c r="D7" s="16" t="s">
        <v>29</v>
      </c>
      <c r="E7" s="12">
        <f t="shared" si="5"/>
        <v>0</v>
      </c>
      <c r="F7" s="1"/>
      <c r="G7" s="21"/>
      <c r="H7" s="11" t="s">
        <v>5</v>
      </c>
      <c r="I7" s="16" t="s">
        <v>29</v>
      </c>
      <c r="J7" s="12">
        <f t="shared" si="6"/>
        <v>0</v>
      </c>
      <c r="K7" s="1"/>
      <c r="L7" s="21" t="s">
        <v>23</v>
      </c>
      <c r="M7" s="11" t="s">
        <v>5</v>
      </c>
      <c r="N7" s="16" t="s">
        <v>29</v>
      </c>
      <c r="O7" s="12">
        <f t="shared" si="7"/>
        <v>0</v>
      </c>
      <c r="P7" s="1"/>
      <c r="Q7" s="13" t="s">
        <v>2</v>
      </c>
      <c r="R7" s="12">
        <f>AE20</f>
        <v>0</v>
      </c>
      <c r="S7" s="13" t="s">
        <v>61</v>
      </c>
      <c r="T7" s="17">
        <f>AF20</f>
        <v>0</v>
      </c>
      <c r="U7" s="1"/>
      <c r="V7" s="3"/>
      <c r="W7" s="10" t="s">
        <v>36</v>
      </c>
      <c r="X7" s="10" t="s">
        <v>34</v>
      </c>
      <c r="Y7" s="10" t="str">
        <f t="shared" si="0"/>
        <v>X</v>
      </c>
      <c r="Z7" s="10" t="str">
        <f>IF(MAX(AA7:AA9)=AA9,X9,IF(AA8&gt;AA7,X8,X7))</f>
        <v>카오스</v>
      </c>
      <c r="AA7" s="10">
        <f t="shared" si="8"/>
        <v>0</v>
      </c>
      <c r="AB7" s="10">
        <v>882000</v>
      </c>
      <c r="AC7" s="10">
        <f>COUNTIF($AE$27:$AE$86,CONCATENATE(W7,X7))</f>
        <v>0</v>
      </c>
      <c r="AD7" s="10" t="s">
        <v>50</v>
      </c>
      <c r="AE7" s="10" t="s">
        <v>35</v>
      </c>
      <c r="AF7" s="10" t="str">
        <f t="shared" si="1"/>
        <v>X</v>
      </c>
      <c r="AG7" s="10">
        <f>IF(AH7&gt;AH6,AH7,AH6)</f>
        <v>0</v>
      </c>
      <c r="AH7" s="10">
        <f t="shared" si="2"/>
        <v>0</v>
      </c>
      <c r="AI7" s="10">
        <v>14450000</v>
      </c>
      <c r="AJ7" s="10">
        <f>COUNTIF($AE$27:$AE$86,CONCATENATE(AD7,AE7))</f>
        <v>0</v>
      </c>
      <c r="AK7" s="10" t="s">
        <v>52</v>
      </c>
      <c r="AL7" s="10" t="s">
        <v>35</v>
      </c>
      <c r="AM7" s="10" t="str">
        <f t="shared" si="3"/>
        <v>X</v>
      </c>
      <c r="AN7" s="10" t="str">
        <f>IF(AO8&gt;AO7,AL8,AL7)</f>
        <v>노말</v>
      </c>
      <c r="AO7" s="10">
        <f t="shared" si="4"/>
        <v>0</v>
      </c>
      <c r="AP7" s="10">
        <v>33800000</v>
      </c>
      <c r="AQ7" s="10">
        <f>COUNTIF($AE$27:$AE$86,CONCATENATE(AK7,AL7))</f>
        <v>0</v>
      </c>
    </row>
    <row r="8" spans="1:43" ht="20.100000000000001" customHeight="1" thickBot="1" x14ac:dyDescent="0.35">
      <c r="A8" s="1"/>
      <c r="B8" s="21"/>
      <c r="C8" s="11" t="s">
        <v>5</v>
      </c>
      <c r="D8" s="16" t="s">
        <v>29</v>
      </c>
      <c r="E8" s="12">
        <f t="shared" si="5"/>
        <v>0</v>
      </c>
      <c r="F8" s="1"/>
      <c r="G8" s="13" t="s">
        <v>9</v>
      </c>
      <c r="H8" s="11" t="s">
        <v>7</v>
      </c>
      <c r="I8" s="16" t="s">
        <v>29</v>
      </c>
      <c r="J8" s="12">
        <f t="shared" si="6"/>
        <v>0</v>
      </c>
      <c r="K8" s="1"/>
      <c r="L8" s="21"/>
      <c r="M8" s="11" t="s">
        <v>17</v>
      </c>
      <c r="N8" s="16" t="s">
        <v>29</v>
      </c>
      <c r="O8" s="12">
        <f t="shared" si="7"/>
        <v>0</v>
      </c>
      <c r="P8" s="1"/>
      <c r="Q8" s="22" t="s">
        <v>62</v>
      </c>
      <c r="R8" s="23"/>
      <c r="S8" s="23"/>
      <c r="T8" s="24"/>
      <c r="U8" s="1"/>
      <c r="V8" s="3"/>
      <c r="W8" s="10" t="s">
        <v>36</v>
      </c>
      <c r="X8" s="10" t="s">
        <v>35</v>
      </c>
      <c r="Y8" s="10" t="str">
        <f t="shared" si="0"/>
        <v>X</v>
      </c>
      <c r="Z8" s="10">
        <f>IF(MAX(AA7:AA9)=AA9,AA9,IF(AA8&gt;AA7,AA8,AA7))</f>
        <v>0</v>
      </c>
      <c r="AA8" s="10">
        <f t="shared" si="8"/>
        <v>0</v>
      </c>
      <c r="AB8" s="10">
        <v>1012500</v>
      </c>
      <c r="AC8" s="10">
        <f>COUNTIF($AE$27:$AE$86,CONCATENATE(W8,X8))</f>
        <v>0</v>
      </c>
      <c r="AD8" s="10" t="s">
        <v>39</v>
      </c>
      <c r="AE8" s="10" t="s">
        <v>37</v>
      </c>
      <c r="AF8" s="10" t="str">
        <f t="shared" si="1"/>
        <v>X</v>
      </c>
      <c r="AG8" s="10"/>
      <c r="AH8" s="10">
        <f t="shared" si="2"/>
        <v>0</v>
      </c>
      <c r="AI8" s="10">
        <v>12800000</v>
      </c>
      <c r="AJ8" s="10">
        <f>COUNTIF($AE$27:$AE$86,CONCATENATE(AD8,AE8))</f>
        <v>0</v>
      </c>
      <c r="AK8" s="10" t="s">
        <v>52</v>
      </c>
      <c r="AL8" s="10" t="s">
        <v>47</v>
      </c>
      <c r="AM8" s="10" t="str">
        <f t="shared" si="3"/>
        <v>X</v>
      </c>
      <c r="AN8" s="10">
        <f>IF(AO8&gt;AO7,AO8,AO7)</f>
        <v>0</v>
      </c>
      <c r="AO8" s="10">
        <f t="shared" si="4"/>
        <v>0</v>
      </c>
      <c r="AP8" s="10">
        <v>70312500</v>
      </c>
      <c r="AQ8" s="10">
        <f>COUNTIF($AE$27:$AE$86,CONCATENATE(AK8,AL8))</f>
        <v>0</v>
      </c>
    </row>
    <row r="9" spans="1:43" ht="20.100000000000001" customHeight="1" thickBot="1" x14ac:dyDescent="0.35">
      <c r="A9" s="1"/>
      <c r="B9" s="21"/>
      <c r="C9" s="11" t="s">
        <v>7</v>
      </c>
      <c r="D9" s="16" t="s">
        <v>30</v>
      </c>
      <c r="E9" s="12">
        <f t="shared" si="5"/>
        <v>0</v>
      </c>
      <c r="F9" s="1"/>
      <c r="G9" s="13" t="s">
        <v>10</v>
      </c>
      <c r="H9" s="11" t="s">
        <v>7</v>
      </c>
      <c r="I9" s="16" t="s">
        <v>29</v>
      </c>
      <c r="J9" s="12">
        <f t="shared" si="6"/>
        <v>0</v>
      </c>
      <c r="K9" s="1"/>
      <c r="L9" s="21" t="s">
        <v>24</v>
      </c>
      <c r="M9" s="11" t="s">
        <v>4</v>
      </c>
      <c r="N9" s="16" t="s">
        <v>29</v>
      </c>
      <c r="O9" s="12">
        <f t="shared" si="7"/>
        <v>0</v>
      </c>
      <c r="P9" s="1"/>
      <c r="Q9" s="13" t="s">
        <v>2</v>
      </c>
      <c r="R9" s="12">
        <f>AE21</f>
        <v>0</v>
      </c>
      <c r="S9" s="13" t="s">
        <v>61</v>
      </c>
      <c r="T9" s="17">
        <f>AF21</f>
        <v>0</v>
      </c>
      <c r="U9" s="1"/>
      <c r="V9" s="3"/>
      <c r="W9" s="10" t="s">
        <v>36</v>
      </c>
      <c r="X9" s="10" t="s">
        <v>37</v>
      </c>
      <c r="Y9" s="10" t="str">
        <f t="shared" si="0"/>
        <v>X</v>
      </c>
      <c r="Z9" s="10"/>
      <c r="AA9" s="10">
        <f t="shared" si="8"/>
        <v>0</v>
      </c>
      <c r="AB9" s="10">
        <v>1352000</v>
      </c>
      <c r="AC9" s="10">
        <f>COUNTIF($AE$27:$AE$86,CONCATENATE(W9,X9))</f>
        <v>0</v>
      </c>
      <c r="AD9" s="10" t="s">
        <v>40</v>
      </c>
      <c r="AE9" s="10" t="s">
        <v>37</v>
      </c>
      <c r="AF9" s="10" t="str">
        <f t="shared" si="1"/>
        <v>X</v>
      </c>
      <c r="AG9" s="10"/>
      <c r="AH9" s="10">
        <f t="shared" si="2"/>
        <v>0</v>
      </c>
      <c r="AI9" s="10">
        <v>26450000</v>
      </c>
      <c r="AJ9" s="10">
        <f>COUNTIF($AE$27:$AE$86,CONCATENATE(AD9,AE9))</f>
        <v>0</v>
      </c>
      <c r="AK9" s="10" t="s">
        <v>53</v>
      </c>
      <c r="AL9" s="10" t="s">
        <v>34</v>
      </c>
      <c r="AM9" s="10" t="str">
        <f t="shared" si="3"/>
        <v>X</v>
      </c>
      <c r="AN9" s="10" t="str">
        <f>IF(MAX(AO9:AO11)=AO11,AL11,IF(AO10&gt;AO9,AL10,AL9))</f>
        <v>하드</v>
      </c>
      <c r="AO9" s="10">
        <f t="shared" si="4"/>
        <v>0</v>
      </c>
      <c r="AP9" s="10">
        <v>35112500</v>
      </c>
      <c r="AQ9" s="10">
        <f>COUNTIF($AE$27:$AE$86,CONCATENATE(AK9,AL9))</f>
        <v>0</v>
      </c>
    </row>
    <row r="10" spans="1:43" ht="20.100000000000001" customHeight="1" thickBot="1" x14ac:dyDescent="0.35">
      <c r="A10" s="1"/>
      <c r="B10" s="13" t="s">
        <v>8</v>
      </c>
      <c r="C10" s="11" t="s">
        <v>5</v>
      </c>
      <c r="D10" s="16" t="s">
        <v>29</v>
      </c>
      <c r="E10" s="12">
        <f t="shared" si="5"/>
        <v>0</v>
      </c>
      <c r="F10" s="1"/>
      <c r="G10" s="13" t="s">
        <v>11</v>
      </c>
      <c r="H10" s="11" t="s">
        <v>7</v>
      </c>
      <c r="I10" s="16" t="s">
        <v>29</v>
      </c>
      <c r="J10" s="12">
        <f t="shared" si="6"/>
        <v>0</v>
      </c>
      <c r="K10" s="1"/>
      <c r="L10" s="21"/>
      <c r="M10" s="11" t="s">
        <v>5</v>
      </c>
      <c r="N10" s="16" t="s">
        <v>29</v>
      </c>
      <c r="O10" s="12">
        <f t="shared" si="7"/>
        <v>0</v>
      </c>
      <c r="P10" s="1"/>
      <c r="Q10" s="25" t="s">
        <v>63</v>
      </c>
      <c r="R10" s="26"/>
      <c r="S10" s="26"/>
      <c r="T10" s="27"/>
      <c r="U10" s="1"/>
      <c r="V10" s="3"/>
      <c r="W10" s="10" t="s">
        <v>38</v>
      </c>
      <c r="X10" s="10" t="s">
        <v>35</v>
      </c>
      <c r="Y10" s="10" t="str">
        <f t="shared" si="0"/>
        <v>X</v>
      </c>
      <c r="Z10" s="10"/>
      <c r="AA10" s="10">
        <f t="shared" si="8"/>
        <v>0</v>
      </c>
      <c r="AB10" s="10">
        <v>1250000</v>
      </c>
      <c r="AC10" s="10">
        <f>COUNTIF($AE$27:$AE$86,CONCATENATE(W10,X10))</f>
        <v>0</v>
      </c>
      <c r="AD10" s="10" t="s">
        <v>41</v>
      </c>
      <c r="AE10" s="10" t="s">
        <v>37</v>
      </c>
      <c r="AF10" s="10" t="str">
        <f t="shared" si="1"/>
        <v>X</v>
      </c>
      <c r="AG10" s="10"/>
      <c r="AH10" s="10">
        <f t="shared" si="2"/>
        <v>0</v>
      </c>
      <c r="AI10" s="10">
        <v>16200000</v>
      </c>
      <c r="AJ10" s="10">
        <f>COUNTIF($AE$27:$AE$86,CONCATENATE(AD10,AE10))</f>
        <v>0</v>
      </c>
      <c r="AK10" s="10" t="s">
        <v>53</v>
      </c>
      <c r="AL10" s="10" t="s">
        <v>35</v>
      </c>
      <c r="AM10" s="10" t="str">
        <f t="shared" si="3"/>
        <v>X</v>
      </c>
      <c r="AN10" s="10">
        <f>IF(MAX(AO9:AO11)=AO11,AO11,IF(AO10&gt;AO9,AO10,AO9))</f>
        <v>0</v>
      </c>
      <c r="AO10" s="10">
        <f t="shared" si="4"/>
        <v>0</v>
      </c>
      <c r="AP10" s="10">
        <v>40612500</v>
      </c>
      <c r="AQ10" s="10">
        <f>COUNTIF($AE$27:$AE$86,CONCATENATE(AK10,AL10))</f>
        <v>0</v>
      </c>
    </row>
    <row r="11" spans="1:43" ht="20.100000000000001" customHeight="1" thickBot="1" x14ac:dyDescent="0.35">
      <c r="A11" s="1"/>
      <c r="B11" s="13" t="s">
        <v>9</v>
      </c>
      <c r="C11" s="11" t="s">
        <v>5</v>
      </c>
      <c r="D11" s="16" t="s">
        <v>29</v>
      </c>
      <c r="E11" s="12">
        <f t="shared" si="5"/>
        <v>0</v>
      </c>
      <c r="F11" s="1"/>
      <c r="G11" s="13" t="s">
        <v>12</v>
      </c>
      <c r="H11" s="11" t="s">
        <v>7</v>
      </c>
      <c r="I11" s="16" t="s">
        <v>29</v>
      </c>
      <c r="J11" s="12">
        <f t="shared" si="6"/>
        <v>0</v>
      </c>
      <c r="K11" s="1"/>
      <c r="L11" s="21"/>
      <c r="M11" s="11" t="s">
        <v>17</v>
      </c>
      <c r="N11" s="16" t="s">
        <v>29</v>
      </c>
      <c r="O11" s="12">
        <f t="shared" si="7"/>
        <v>0</v>
      </c>
      <c r="P11" s="1"/>
      <c r="Q11" s="8" t="s">
        <v>58</v>
      </c>
      <c r="R11" s="9" t="s">
        <v>59</v>
      </c>
      <c r="S11" s="9" t="s">
        <v>1</v>
      </c>
      <c r="T11" s="9" t="s">
        <v>60</v>
      </c>
      <c r="U11" s="1"/>
      <c r="V11" s="3"/>
      <c r="W11" s="10" t="s">
        <v>39</v>
      </c>
      <c r="X11" s="10" t="s">
        <v>35</v>
      </c>
      <c r="Y11" s="10" t="str">
        <f t="shared" si="0"/>
        <v>X</v>
      </c>
      <c r="Z11" s="10"/>
      <c r="AA11" s="10">
        <f t="shared" si="8"/>
        <v>0</v>
      </c>
      <c r="AB11" s="10">
        <v>1404500</v>
      </c>
      <c r="AC11" s="10">
        <f>COUNTIF($AE$27:$AE$86,CONCATENATE(W11,X11))</f>
        <v>0</v>
      </c>
      <c r="AD11" s="10" t="s">
        <v>42</v>
      </c>
      <c r="AE11" s="10" t="s">
        <v>37</v>
      </c>
      <c r="AF11" s="10" t="str">
        <f t="shared" si="1"/>
        <v>X</v>
      </c>
      <c r="AG11" s="10"/>
      <c r="AH11" s="10">
        <f t="shared" si="2"/>
        <v>0</v>
      </c>
      <c r="AI11" s="10">
        <v>16200000</v>
      </c>
      <c r="AJ11" s="10">
        <f>COUNTIF($AE$27:$AE$86,CONCATENATE(AD11,AE11))</f>
        <v>0</v>
      </c>
      <c r="AK11" s="10" t="s">
        <v>53</v>
      </c>
      <c r="AL11" s="10" t="s">
        <v>47</v>
      </c>
      <c r="AM11" s="10" t="str">
        <f t="shared" si="3"/>
        <v>X</v>
      </c>
      <c r="AN11" s="10"/>
      <c r="AO11" s="10">
        <f t="shared" si="4"/>
        <v>0</v>
      </c>
      <c r="AP11" s="10">
        <v>80000000</v>
      </c>
      <c r="AQ11" s="10">
        <f>COUNTIF($AE$27:$AE$86,CONCATENATE(AK11,AL11))</f>
        <v>0</v>
      </c>
    </row>
    <row r="12" spans="1:43" ht="20.100000000000001" customHeight="1" thickBot="1" x14ac:dyDescent="0.35">
      <c r="A12" s="1"/>
      <c r="B12" s="21" t="s">
        <v>10</v>
      </c>
      <c r="C12" s="11" t="s">
        <v>4</v>
      </c>
      <c r="D12" s="16" t="s">
        <v>29</v>
      </c>
      <c r="E12" s="12">
        <f t="shared" si="5"/>
        <v>0</v>
      </c>
      <c r="F12" s="1"/>
      <c r="G12" s="13" t="s">
        <v>13</v>
      </c>
      <c r="H12" s="11" t="s">
        <v>7</v>
      </c>
      <c r="I12" s="16" t="s">
        <v>29</v>
      </c>
      <c r="J12" s="12">
        <f t="shared" si="6"/>
        <v>0</v>
      </c>
      <c r="K12" s="1"/>
      <c r="L12" s="21" t="s">
        <v>25</v>
      </c>
      <c r="M12" s="11" t="s">
        <v>5</v>
      </c>
      <c r="N12" s="16" t="s">
        <v>29</v>
      </c>
      <c r="O12" s="12">
        <f t="shared" si="7"/>
        <v>0</v>
      </c>
      <c r="P12" s="1"/>
      <c r="Q12" s="15">
        <v>1</v>
      </c>
      <c r="R12" s="13" t="str">
        <f t="shared" ref="R12:R43" si="9">AB27</f>
        <v>-</v>
      </c>
      <c r="S12" s="11" t="str">
        <f t="shared" ref="S12:S43" si="10">AC27</f>
        <v>-</v>
      </c>
      <c r="T12" s="14">
        <f t="shared" ref="T12:T43" si="11">AD27</f>
        <v>0</v>
      </c>
      <c r="U12" s="1"/>
      <c r="V12" s="3"/>
      <c r="W12" s="10" t="s">
        <v>40</v>
      </c>
      <c r="X12" s="10" t="s">
        <v>34</v>
      </c>
      <c r="Y12" s="10" t="str">
        <f t="shared" si="0"/>
        <v>X</v>
      </c>
      <c r="Z12" s="10" t="str">
        <f>IF(AA13&gt;AA12,X13,X12)</f>
        <v>이지</v>
      </c>
      <c r="AA12" s="10">
        <f t="shared" si="8"/>
        <v>0</v>
      </c>
      <c r="AB12" s="10">
        <v>684500</v>
      </c>
      <c r="AC12" s="10">
        <f>COUNTIF($AE$27:$AE$86,CONCATENATE(W12,X12))</f>
        <v>0</v>
      </c>
      <c r="AD12" s="10" t="s">
        <v>43</v>
      </c>
      <c r="AE12" s="10" t="s">
        <v>37</v>
      </c>
      <c r="AF12" s="10" t="str">
        <f t="shared" si="1"/>
        <v>X</v>
      </c>
      <c r="AG12" s="10"/>
      <c r="AH12" s="10">
        <f t="shared" si="2"/>
        <v>0</v>
      </c>
      <c r="AI12" s="10">
        <v>16200000</v>
      </c>
      <c r="AJ12" s="10">
        <f>COUNTIF($AE$27:$AE$86,CONCATENATE(AD12,AE12))</f>
        <v>0</v>
      </c>
      <c r="AK12" s="10" t="s">
        <v>54</v>
      </c>
      <c r="AL12" s="10" t="s">
        <v>35</v>
      </c>
      <c r="AM12" s="10" t="str">
        <f t="shared" si="3"/>
        <v>X</v>
      </c>
      <c r="AN12" s="10" t="str">
        <f>IF(AO13&gt;AO12,AL13,AL12)</f>
        <v>노말</v>
      </c>
      <c r="AO12" s="10">
        <f t="shared" si="4"/>
        <v>0</v>
      </c>
      <c r="AP12" s="10">
        <v>46512500</v>
      </c>
      <c r="AQ12" s="10">
        <f>COUNTIF($AE$27:$AE$86,CONCATENATE(AK12,AL12))</f>
        <v>0</v>
      </c>
    </row>
    <row r="13" spans="1:43" ht="20.100000000000001" customHeight="1" thickBot="1" x14ac:dyDescent="0.35">
      <c r="A13" s="1"/>
      <c r="B13" s="21"/>
      <c r="C13" s="11" t="s">
        <v>5</v>
      </c>
      <c r="D13" s="16" t="s">
        <v>29</v>
      </c>
      <c r="E13" s="12">
        <f t="shared" si="5"/>
        <v>0</v>
      </c>
      <c r="F13" s="1"/>
      <c r="G13" s="13" t="s">
        <v>14</v>
      </c>
      <c r="H13" s="11" t="s">
        <v>7</v>
      </c>
      <c r="I13" s="16" t="s">
        <v>29</v>
      </c>
      <c r="J13" s="12">
        <f t="shared" si="6"/>
        <v>0</v>
      </c>
      <c r="K13" s="1"/>
      <c r="L13" s="21"/>
      <c r="M13" s="11" t="s">
        <v>17</v>
      </c>
      <c r="N13" s="16" t="s">
        <v>29</v>
      </c>
      <c r="O13" s="12">
        <f t="shared" si="7"/>
        <v>0</v>
      </c>
      <c r="P13" s="1"/>
      <c r="Q13" s="15">
        <v>2</v>
      </c>
      <c r="R13" s="13" t="str">
        <f t="shared" si="9"/>
        <v>-</v>
      </c>
      <c r="S13" s="11" t="str">
        <f t="shared" si="10"/>
        <v>-</v>
      </c>
      <c r="T13" s="14">
        <f t="shared" si="11"/>
        <v>0</v>
      </c>
      <c r="U13" s="1"/>
      <c r="V13" s="3"/>
      <c r="W13" s="10" t="s">
        <v>40</v>
      </c>
      <c r="X13" s="10" t="s">
        <v>35</v>
      </c>
      <c r="Y13" s="10" t="str">
        <f t="shared" si="0"/>
        <v>X</v>
      </c>
      <c r="Z13" s="10">
        <f>IF(AA13&gt;AA12,AA13,AA12)</f>
        <v>0</v>
      </c>
      <c r="AA13" s="10">
        <f t="shared" si="8"/>
        <v>0</v>
      </c>
      <c r="AB13" s="10">
        <v>2664500</v>
      </c>
      <c r="AC13" s="10">
        <f>COUNTIF($AE$27:$AE$86,CONCATENATE(W13,X13))</f>
        <v>0</v>
      </c>
      <c r="AD13" s="10" t="s">
        <v>44</v>
      </c>
      <c r="AE13" s="10" t="s">
        <v>37</v>
      </c>
      <c r="AF13" s="10" t="str">
        <f t="shared" si="1"/>
        <v>X</v>
      </c>
      <c r="AG13" s="10"/>
      <c r="AH13" s="10">
        <f t="shared" si="2"/>
        <v>0</v>
      </c>
      <c r="AI13" s="10">
        <v>21012500</v>
      </c>
      <c r="AJ13" s="10">
        <f>COUNTIF($AE$27:$AE$86,CONCATENATE(AD13,AE13))</f>
        <v>0</v>
      </c>
      <c r="AK13" s="10" t="s">
        <v>54</v>
      </c>
      <c r="AL13" s="10" t="s">
        <v>47</v>
      </c>
      <c r="AM13" s="10" t="str">
        <f t="shared" si="3"/>
        <v>X</v>
      </c>
      <c r="AN13" s="10">
        <f>IF(AO13&gt;AO12,AO13,AO12)</f>
        <v>0</v>
      </c>
      <c r="AO13" s="10">
        <f t="shared" si="4"/>
        <v>0</v>
      </c>
      <c r="AP13" s="10">
        <v>88200000</v>
      </c>
      <c r="AQ13" s="10">
        <f>COUNTIF($AE$27:$AE$86,CONCATENATE(AK13,AL13))</f>
        <v>0</v>
      </c>
    </row>
    <row r="14" spans="1:43" ht="20.100000000000001" customHeight="1" thickBot="1" x14ac:dyDescent="0.35">
      <c r="A14" s="1"/>
      <c r="B14" s="13" t="s">
        <v>11</v>
      </c>
      <c r="C14" s="11" t="s">
        <v>5</v>
      </c>
      <c r="D14" s="16" t="s">
        <v>29</v>
      </c>
      <c r="E14" s="12">
        <f t="shared" si="5"/>
        <v>0</v>
      </c>
      <c r="F14" s="1"/>
      <c r="G14" s="13" t="s">
        <v>15</v>
      </c>
      <c r="H14" s="11" t="s">
        <v>17</v>
      </c>
      <c r="I14" s="16" t="s">
        <v>29</v>
      </c>
      <c r="J14" s="12">
        <f t="shared" si="6"/>
        <v>0</v>
      </c>
      <c r="K14" s="1"/>
      <c r="L14" s="21" t="s">
        <v>26</v>
      </c>
      <c r="M14" s="11" t="s">
        <v>5</v>
      </c>
      <c r="N14" s="16" t="s">
        <v>29</v>
      </c>
      <c r="O14" s="12">
        <f t="shared" si="7"/>
        <v>0</v>
      </c>
      <c r="P14" s="1"/>
      <c r="Q14" s="15">
        <v>3</v>
      </c>
      <c r="R14" s="13" t="str">
        <f t="shared" si="9"/>
        <v>-</v>
      </c>
      <c r="S14" s="11" t="str">
        <f t="shared" si="10"/>
        <v>-</v>
      </c>
      <c r="T14" s="14">
        <f t="shared" si="11"/>
        <v>0</v>
      </c>
      <c r="U14" s="1"/>
      <c r="V14" s="3"/>
      <c r="W14" s="10" t="s">
        <v>41</v>
      </c>
      <c r="X14" s="10" t="s">
        <v>35</v>
      </c>
      <c r="Y14" s="10" t="str">
        <f t="shared" si="0"/>
        <v>X</v>
      </c>
      <c r="Z14" s="10"/>
      <c r="AA14" s="10">
        <f t="shared" si="8"/>
        <v>0</v>
      </c>
      <c r="AB14" s="10">
        <v>968000</v>
      </c>
      <c r="AC14" s="10">
        <f>COUNTIF($AE$27:$AE$86,CONCATENATE(W14,X14))</f>
        <v>0</v>
      </c>
      <c r="AD14" s="10" t="s">
        <v>45</v>
      </c>
      <c r="AE14" s="10" t="s">
        <v>47</v>
      </c>
      <c r="AF14" s="10" t="str">
        <f t="shared" si="1"/>
        <v>X</v>
      </c>
      <c r="AG14" s="10"/>
      <c r="AH14" s="10">
        <f t="shared" si="2"/>
        <v>0</v>
      </c>
      <c r="AI14" s="10">
        <v>11250000</v>
      </c>
      <c r="AJ14" s="10">
        <f>COUNTIF($AE$27:$AE$86,CONCATENATE(AD14,AE14))</f>
        <v>0</v>
      </c>
      <c r="AK14" s="10" t="s">
        <v>55</v>
      </c>
      <c r="AL14" s="10" t="s">
        <v>35</v>
      </c>
      <c r="AM14" s="10" t="str">
        <f t="shared" si="3"/>
        <v>X</v>
      </c>
      <c r="AN14" s="10" t="str">
        <f>IF(AO15&gt;AO14,AL15,AL14)</f>
        <v>노말</v>
      </c>
      <c r="AO14" s="10">
        <f t="shared" si="4"/>
        <v>0</v>
      </c>
      <c r="AP14" s="10">
        <v>49612500</v>
      </c>
      <c r="AQ14" s="10">
        <f>COUNTIF($AE$27:$AE$86,CONCATENATE(AK14,AL14))</f>
        <v>0</v>
      </c>
    </row>
    <row r="15" spans="1:43" ht="20.100000000000001" customHeight="1" thickBot="1" x14ac:dyDescent="0.35">
      <c r="A15" s="1"/>
      <c r="B15" s="13" t="s">
        <v>12</v>
      </c>
      <c r="C15" s="11" t="s">
        <v>5</v>
      </c>
      <c r="D15" s="16" t="s">
        <v>29</v>
      </c>
      <c r="E15" s="12">
        <f t="shared" si="5"/>
        <v>0</v>
      </c>
      <c r="F15" s="1"/>
      <c r="G15" s="13" t="s">
        <v>19</v>
      </c>
      <c r="H15" s="11" t="s">
        <v>17</v>
      </c>
      <c r="I15" s="16" t="s">
        <v>29</v>
      </c>
      <c r="J15" s="12">
        <f t="shared" si="6"/>
        <v>0</v>
      </c>
      <c r="K15" s="1"/>
      <c r="L15" s="21"/>
      <c r="M15" s="11" t="s">
        <v>7</v>
      </c>
      <c r="N15" s="16" t="s">
        <v>29</v>
      </c>
      <c r="O15" s="12">
        <f t="shared" si="7"/>
        <v>0</v>
      </c>
      <c r="P15" s="1"/>
      <c r="Q15" s="15">
        <v>4</v>
      </c>
      <c r="R15" s="13" t="str">
        <f t="shared" si="9"/>
        <v>-</v>
      </c>
      <c r="S15" s="11" t="str">
        <f t="shared" si="10"/>
        <v>-</v>
      </c>
      <c r="T15" s="14">
        <f t="shared" si="11"/>
        <v>0</v>
      </c>
      <c r="U15" s="1"/>
      <c r="V15" s="3"/>
      <c r="W15" s="10" t="s">
        <v>42</v>
      </c>
      <c r="X15" s="10" t="s">
        <v>35</v>
      </c>
      <c r="Y15" s="10" t="str">
        <f t="shared" si="0"/>
        <v>X</v>
      </c>
      <c r="Z15" s="10"/>
      <c r="AA15" s="10">
        <f t="shared" si="8"/>
        <v>0</v>
      </c>
      <c r="AB15" s="10">
        <v>968000</v>
      </c>
      <c r="AC15" s="10">
        <f>COUNTIF($AE$27:$AE$86,CONCATENATE(W15,X15))</f>
        <v>0</v>
      </c>
      <c r="AD15" s="10" t="s">
        <v>49</v>
      </c>
      <c r="AE15" s="10" t="s">
        <v>47</v>
      </c>
      <c r="AF15" s="10" t="str">
        <f t="shared" si="1"/>
        <v>X</v>
      </c>
      <c r="AG15" s="10"/>
      <c r="AH15" s="10">
        <f t="shared" si="2"/>
        <v>0</v>
      </c>
      <c r="AI15" s="10">
        <v>19012500</v>
      </c>
      <c r="AJ15" s="10">
        <f>COUNTIF($AE$27:$AE$86,CONCATENATE(AD15,AE15))</f>
        <v>0</v>
      </c>
      <c r="AK15" s="10" t="s">
        <v>55</v>
      </c>
      <c r="AL15" s="10" t="s">
        <v>37</v>
      </c>
      <c r="AM15" s="10" t="str">
        <f t="shared" si="3"/>
        <v>X</v>
      </c>
      <c r="AN15" s="10">
        <f>IF(AO15&gt;AO14,AO15,AO14)</f>
        <v>0</v>
      </c>
      <c r="AO15" s="10">
        <f t="shared" si="4"/>
        <v>0</v>
      </c>
      <c r="AP15" s="10">
        <v>92450000</v>
      </c>
      <c r="AQ15" s="10">
        <f>COUNTIF($AE$27:$AE$86,CONCATENATE(AK15,AL15))</f>
        <v>0</v>
      </c>
    </row>
    <row r="16" spans="1:43" ht="20.100000000000001" customHeight="1" thickBot="1" x14ac:dyDescent="0.35">
      <c r="A16" s="1"/>
      <c r="B16" s="13" t="s">
        <v>13</v>
      </c>
      <c r="C16" s="11" t="s">
        <v>5</v>
      </c>
      <c r="D16" s="16" t="s">
        <v>29</v>
      </c>
      <c r="E16" s="12">
        <f t="shared" si="5"/>
        <v>0</v>
      </c>
      <c r="F16" s="1"/>
      <c r="G16" s="1"/>
      <c r="H16" s="1"/>
      <c r="I16" s="1"/>
      <c r="J16" s="1"/>
      <c r="K16" s="1"/>
      <c r="L16" s="21" t="s">
        <v>27</v>
      </c>
      <c r="M16" s="11" t="s">
        <v>5</v>
      </c>
      <c r="N16" s="16" t="s">
        <v>29</v>
      </c>
      <c r="O16" s="12">
        <f t="shared" si="7"/>
        <v>0</v>
      </c>
      <c r="P16" s="1"/>
      <c r="Q16" s="15">
        <v>5</v>
      </c>
      <c r="R16" s="13" t="str">
        <f t="shared" si="9"/>
        <v>-</v>
      </c>
      <c r="S16" s="11" t="str">
        <f t="shared" si="10"/>
        <v>-</v>
      </c>
      <c r="T16" s="14">
        <f t="shared" si="11"/>
        <v>0</v>
      </c>
      <c r="U16" s="1"/>
      <c r="V16" s="3"/>
      <c r="W16" s="10" t="s">
        <v>43</v>
      </c>
      <c r="X16" s="10" t="s">
        <v>35</v>
      </c>
      <c r="Y16" s="10" t="str">
        <f t="shared" si="0"/>
        <v>X</v>
      </c>
      <c r="Z16" s="10"/>
      <c r="AA16" s="10">
        <f t="shared" si="8"/>
        <v>0</v>
      </c>
      <c r="AB16" s="10">
        <v>968000</v>
      </c>
      <c r="AC16" s="10">
        <f>COUNTIF($AE$27:$AE$86,CONCATENATE(W16,X16))</f>
        <v>0</v>
      </c>
      <c r="AD16" s="10"/>
      <c r="AE16" s="10"/>
      <c r="AF16" s="10"/>
      <c r="AG16" s="10"/>
      <c r="AH16" s="10"/>
      <c r="AI16" s="10"/>
      <c r="AJ16" s="10"/>
      <c r="AK16" s="10" t="s">
        <v>56</v>
      </c>
      <c r="AL16" s="10" t="s">
        <v>35</v>
      </c>
      <c r="AM16" s="10" t="str">
        <f t="shared" si="3"/>
        <v>X</v>
      </c>
      <c r="AN16" s="10" t="str">
        <f>IF(AO17&gt;AO16,AL17,AL16)</f>
        <v>노말</v>
      </c>
      <c r="AO16" s="10">
        <f t="shared" si="4"/>
        <v>0</v>
      </c>
      <c r="AP16" s="10">
        <v>52812500</v>
      </c>
      <c r="AQ16" s="10">
        <f>COUNTIF($AE$27:$AE$86,CONCATENATE(AK16,AL16))</f>
        <v>0</v>
      </c>
    </row>
    <row r="17" spans="1:43" ht="20.100000000000001" customHeight="1" thickBot="1" x14ac:dyDescent="0.35">
      <c r="A17" s="1"/>
      <c r="B17" s="13" t="s">
        <v>14</v>
      </c>
      <c r="C17" s="11" t="s">
        <v>5</v>
      </c>
      <c r="D17" s="16" t="s">
        <v>29</v>
      </c>
      <c r="E17" s="12">
        <f t="shared" si="5"/>
        <v>0</v>
      </c>
      <c r="F17" s="1"/>
      <c r="G17" s="1"/>
      <c r="H17" s="1"/>
      <c r="I17" s="1"/>
      <c r="J17" s="1"/>
      <c r="K17" s="1"/>
      <c r="L17" s="21"/>
      <c r="M17" s="11" t="s">
        <v>17</v>
      </c>
      <c r="N17" s="16" t="s">
        <v>29</v>
      </c>
      <c r="O17" s="12">
        <f t="shared" si="7"/>
        <v>0</v>
      </c>
      <c r="P17" s="1"/>
      <c r="Q17" s="15">
        <v>6</v>
      </c>
      <c r="R17" s="13" t="str">
        <f t="shared" si="9"/>
        <v>-</v>
      </c>
      <c r="S17" s="11" t="str">
        <f t="shared" si="10"/>
        <v>-</v>
      </c>
      <c r="T17" s="14">
        <f t="shared" si="11"/>
        <v>0</v>
      </c>
      <c r="U17" s="1"/>
      <c r="V17" s="3"/>
      <c r="W17" s="10" t="s">
        <v>44</v>
      </c>
      <c r="X17" s="10" t="s">
        <v>35</v>
      </c>
      <c r="Y17" s="10" t="str">
        <f t="shared" si="0"/>
        <v>X</v>
      </c>
      <c r="Z17" s="10"/>
      <c r="AA17" s="10">
        <f t="shared" si="8"/>
        <v>0</v>
      </c>
      <c r="AB17" s="10">
        <v>968000</v>
      </c>
      <c r="AC17" s="10">
        <f>COUNTIF($AE$27:$AE$86,CONCATENATE(W17,X17))</f>
        <v>0</v>
      </c>
      <c r="AD17" s="10"/>
      <c r="AE17" s="10"/>
      <c r="AF17" s="10"/>
      <c r="AG17" s="10"/>
      <c r="AH17" s="10"/>
      <c r="AI17" s="10"/>
      <c r="AJ17" s="10"/>
      <c r="AK17" s="10" t="s">
        <v>56</v>
      </c>
      <c r="AL17" s="10" t="s">
        <v>47</v>
      </c>
      <c r="AM17" s="10" t="str">
        <f t="shared" si="3"/>
        <v>X</v>
      </c>
      <c r="AN17" s="10">
        <f>IF(AO17&gt;AO16,AO17,AO16)</f>
        <v>0</v>
      </c>
      <c r="AO17" s="10">
        <f t="shared" si="4"/>
        <v>0</v>
      </c>
      <c r="AP17" s="10">
        <v>98000000</v>
      </c>
      <c r="AQ17" s="10">
        <f>COUNTIF($AE$27:$AE$86,CONCATENATE(AK17,AL17))</f>
        <v>0</v>
      </c>
    </row>
    <row r="18" spans="1:43" ht="20.100000000000001" customHeight="1" thickBot="1" x14ac:dyDescent="0.35">
      <c r="A18" s="1"/>
      <c r="B18" s="13" t="s">
        <v>15</v>
      </c>
      <c r="C18" s="11" t="s">
        <v>5</v>
      </c>
      <c r="D18" s="16" t="s">
        <v>29</v>
      </c>
      <c r="E18" s="12">
        <f t="shared" si="5"/>
        <v>0</v>
      </c>
      <c r="F18" s="1"/>
      <c r="G18" s="1"/>
      <c r="H18" s="1"/>
      <c r="I18" s="1"/>
      <c r="J18" s="1"/>
      <c r="K18" s="1"/>
      <c r="L18" s="13" t="s">
        <v>28</v>
      </c>
      <c r="M18" s="11" t="s">
        <v>17</v>
      </c>
      <c r="N18" s="16" t="s">
        <v>29</v>
      </c>
      <c r="O18" s="12">
        <f t="shared" si="7"/>
        <v>0</v>
      </c>
      <c r="P18" s="1"/>
      <c r="Q18" s="15">
        <v>7</v>
      </c>
      <c r="R18" s="13" t="str">
        <f t="shared" si="9"/>
        <v>-</v>
      </c>
      <c r="S18" s="11" t="str">
        <f t="shared" si="10"/>
        <v>-</v>
      </c>
      <c r="T18" s="14">
        <f t="shared" si="11"/>
        <v>0</v>
      </c>
      <c r="U18" s="1"/>
      <c r="V18" s="3"/>
      <c r="W18" s="10" t="s">
        <v>45</v>
      </c>
      <c r="X18" s="10" t="s">
        <v>35</v>
      </c>
      <c r="Y18" s="10" t="str">
        <f t="shared" si="0"/>
        <v>X</v>
      </c>
      <c r="Z18" s="10"/>
      <c r="AA18" s="10">
        <f t="shared" si="8"/>
        <v>0</v>
      </c>
      <c r="AB18" s="10">
        <v>800000</v>
      </c>
      <c r="AC18" s="10">
        <f>COUNTIF($AE$27:$AE$86,CONCATENATE(W18,X18))</f>
        <v>0</v>
      </c>
      <c r="AD18" s="10"/>
      <c r="AE18" s="10"/>
      <c r="AF18" s="10"/>
      <c r="AG18" s="10"/>
      <c r="AH18" s="10"/>
      <c r="AI18" s="10"/>
      <c r="AJ18" s="10"/>
      <c r="AK18" s="10" t="s">
        <v>57</v>
      </c>
      <c r="AL18" s="10" t="s">
        <v>47</v>
      </c>
      <c r="AM18" s="10" t="str">
        <f t="shared" si="3"/>
        <v>X</v>
      </c>
      <c r="AN18" s="10"/>
      <c r="AO18" s="10">
        <f t="shared" si="4"/>
        <v>0</v>
      </c>
      <c r="AP18" s="10">
        <v>110450000</v>
      </c>
      <c r="AQ18" s="10">
        <f>COUNTIF($AE$27:$AE$86,CONCATENATE(AK18,AL18))</f>
        <v>0</v>
      </c>
    </row>
    <row r="19" spans="1:43" ht="20.100000000000001" customHeight="1" thickBot="1" x14ac:dyDescent="0.35">
      <c r="A19" s="1"/>
      <c r="B19" s="21" t="s">
        <v>16</v>
      </c>
      <c r="C19" s="11" t="s">
        <v>4</v>
      </c>
      <c r="D19" s="16" t="s">
        <v>29</v>
      </c>
      <c r="E19" s="12">
        <f t="shared" si="5"/>
        <v>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5">
        <v>8</v>
      </c>
      <c r="R19" s="13" t="str">
        <f t="shared" si="9"/>
        <v>-</v>
      </c>
      <c r="S19" s="11" t="str">
        <f t="shared" si="10"/>
        <v>-</v>
      </c>
      <c r="T19" s="14">
        <f t="shared" si="11"/>
        <v>0</v>
      </c>
      <c r="U19" s="1"/>
      <c r="V19" s="3"/>
      <c r="W19" s="10" t="s">
        <v>46</v>
      </c>
      <c r="X19" s="10" t="s">
        <v>34</v>
      </c>
      <c r="Y19" s="10" t="str">
        <f t="shared" si="0"/>
        <v>X</v>
      </c>
      <c r="Z19" s="10" t="str">
        <f>IF(MAX(AA19:AA21)=AA21,X21,IF(AA20&gt;AA19,X20,X19))</f>
        <v>하드</v>
      </c>
      <c r="AA19" s="10">
        <f t="shared" si="8"/>
        <v>0</v>
      </c>
      <c r="AB19" s="10">
        <v>1058000</v>
      </c>
      <c r="AC19" s="10">
        <f>COUNTIF($AE$27:$AE$86,CONCATENATE(W19,X19))</f>
        <v>0</v>
      </c>
      <c r="AD19" s="10"/>
      <c r="AE19" s="10">
        <f>SUM(AC5:AC25)</f>
        <v>0</v>
      </c>
      <c r="AF19" s="10">
        <f t="array" ref="AF19">SUM(AA5:AA25*AC5:AC25)</f>
        <v>0</v>
      </c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</row>
    <row r="20" spans="1:43" ht="20.100000000000001" customHeight="1" thickBot="1" x14ac:dyDescent="0.35">
      <c r="A20" s="1"/>
      <c r="B20" s="21"/>
      <c r="C20" s="11" t="s">
        <v>5</v>
      </c>
      <c r="D20" s="16" t="s">
        <v>29</v>
      </c>
      <c r="E20" s="12">
        <f t="shared" si="5"/>
        <v>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5">
        <v>9</v>
      </c>
      <c r="R20" s="13" t="str">
        <f t="shared" si="9"/>
        <v>-</v>
      </c>
      <c r="S20" s="11" t="str">
        <f t="shared" si="10"/>
        <v>-</v>
      </c>
      <c r="T20" s="14">
        <f t="shared" si="11"/>
        <v>0</v>
      </c>
      <c r="U20" s="1"/>
      <c r="V20" s="3"/>
      <c r="W20" s="10" t="s">
        <v>46</v>
      </c>
      <c r="X20" s="10" t="s">
        <v>35</v>
      </c>
      <c r="Y20" s="10" t="str">
        <f t="shared" si="0"/>
        <v>X</v>
      </c>
      <c r="Z20" s="10">
        <f>IF(MAX(AA19:AA21)=AA21,AA21,IF(AA20&gt;AA19,AA20,AA19))</f>
        <v>0</v>
      </c>
      <c r="AA20" s="10">
        <f t="shared" si="8"/>
        <v>0</v>
      </c>
      <c r="AB20" s="10">
        <v>1458000</v>
      </c>
      <c r="AC20" s="10">
        <f>COUNTIF($AE$27:$AE$86,CONCATENATE(W20,X20))</f>
        <v>0</v>
      </c>
      <c r="AD20" s="10"/>
      <c r="AE20" s="10">
        <f>SUM(AJ5:AJ15,AQ5:AQ18)</f>
        <v>0</v>
      </c>
      <c r="AF20" s="10">
        <f t="array" ref="AF20">SUM(AH5:AH15*AJ5:AJ15,AO5:AO18*AQ5:AQ18)</f>
        <v>0</v>
      </c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</row>
    <row r="21" spans="1:43" ht="20.100000000000001" customHeight="1" thickBot="1" x14ac:dyDescent="0.35">
      <c r="A21" s="1"/>
      <c r="B21" s="21"/>
      <c r="C21" s="11" t="s">
        <v>17</v>
      </c>
      <c r="D21" s="16" t="s">
        <v>29</v>
      </c>
      <c r="E21" s="12">
        <f t="shared" si="5"/>
        <v>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5">
        <v>10</v>
      </c>
      <c r="R21" s="13" t="str">
        <f t="shared" si="9"/>
        <v>-</v>
      </c>
      <c r="S21" s="11" t="str">
        <f t="shared" si="10"/>
        <v>-</v>
      </c>
      <c r="T21" s="14">
        <f t="shared" si="11"/>
        <v>0</v>
      </c>
      <c r="U21" s="1"/>
      <c r="V21" s="3"/>
      <c r="W21" s="10" t="s">
        <v>46</v>
      </c>
      <c r="X21" s="10" t="s">
        <v>47</v>
      </c>
      <c r="Y21" s="10" t="str">
        <f t="shared" si="0"/>
        <v>X</v>
      </c>
      <c r="Z21" s="10"/>
      <c r="AA21" s="10">
        <f t="shared" si="8"/>
        <v>0</v>
      </c>
      <c r="AB21" s="10">
        <v>2450000</v>
      </c>
      <c r="AC21" s="10">
        <f>COUNTIF($AE$27:$AE$86,CONCATENATE(W21,X21))</f>
        <v>0</v>
      </c>
      <c r="AD21" s="10"/>
      <c r="AE21" s="10">
        <f>AE19+AE20</f>
        <v>0</v>
      </c>
      <c r="AF21" s="10">
        <f>AF19+AF20</f>
        <v>0</v>
      </c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</row>
    <row r="22" spans="1:43" ht="20.100000000000001" customHeight="1" thickBot="1" x14ac:dyDescent="0.35">
      <c r="A22" s="1"/>
      <c r="B22" s="21" t="s">
        <v>18</v>
      </c>
      <c r="C22" s="11" t="s">
        <v>4</v>
      </c>
      <c r="D22" s="16" t="s">
        <v>29</v>
      </c>
      <c r="E22" s="12">
        <f t="shared" si="5"/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5">
        <v>11</v>
      </c>
      <c r="R22" s="13" t="str">
        <f t="shared" si="9"/>
        <v>-</v>
      </c>
      <c r="S22" s="11" t="str">
        <f t="shared" si="10"/>
        <v>-</v>
      </c>
      <c r="T22" s="14">
        <f t="shared" si="11"/>
        <v>0</v>
      </c>
      <c r="U22" s="1"/>
      <c r="V22" s="3"/>
      <c r="W22" s="10" t="s">
        <v>48</v>
      </c>
      <c r="X22" s="10" t="s">
        <v>34</v>
      </c>
      <c r="Y22" s="10" t="str">
        <f t="shared" si="0"/>
        <v>X</v>
      </c>
      <c r="Z22" s="10" t="str">
        <f>IF(AA23&gt;AA22,X23,X22)</f>
        <v>이지</v>
      </c>
      <c r="AA22" s="10">
        <f t="shared" si="8"/>
        <v>0</v>
      </c>
      <c r="AB22" s="10">
        <v>1152000</v>
      </c>
      <c r="AC22" s="10">
        <f>COUNTIF($AE$27:$AE$86,CONCATENATE(W22,X22))</f>
        <v>0</v>
      </c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</row>
    <row r="23" spans="1:43" ht="20.100000000000001" customHeight="1" thickBot="1" x14ac:dyDescent="0.35">
      <c r="A23" s="1"/>
      <c r="B23" s="21"/>
      <c r="C23" s="11" t="s">
        <v>5</v>
      </c>
      <c r="D23" s="16" t="s">
        <v>29</v>
      </c>
      <c r="E23" s="12">
        <f t="shared" si="5"/>
        <v>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5">
        <v>12</v>
      </c>
      <c r="R23" s="13" t="str">
        <f t="shared" si="9"/>
        <v>-</v>
      </c>
      <c r="S23" s="11" t="str">
        <f t="shared" si="10"/>
        <v>-</v>
      </c>
      <c r="T23" s="14">
        <f t="shared" si="11"/>
        <v>0</v>
      </c>
      <c r="U23" s="1"/>
      <c r="V23" s="3"/>
      <c r="W23" s="10" t="s">
        <v>48</v>
      </c>
      <c r="X23" s="10" t="s">
        <v>35</v>
      </c>
      <c r="Y23" s="10" t="str">
        <f t="shared" si="0"/>
        <v>X</v>
      </c>
      <c r="Z23" s="10">
        <f>IF(AA23&gt;AA22,AA23,AA22)</f>
        <v>0</v>
      </c>
      <c r="AA23" s="10">
        <f t="shared" si="8"/>
        <v>0</v>
      </c>
      <c r="AB23" s="10">
        <v>2520500</v>
      </c>
      <c r="AC23" s="10">
        <f>COUNTIF($AE$27:$AE$86,CONCATENATE(W23,X23))</f>
        <v>0</v>
      </c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</row>
    <row r="24" spans="1:43" ht="20.100000000000001" customHeight="1" thickBot="1" x14ac:dyDescent="0.35">
      <c r="A24" s="1"/>
      <c r="B24" s="21" t="s">
        <v>19</v>
      </c>
      <c r="C24" s="11" t="s">
        <v>4</v>
      </c>
      <c r="D24" s="16" t="s">
        <v>29</v>
      </c>
      <c r="E24" s="12">
        <f t="shared" si="5"/>
        <v>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5">
        <v>13</v>
      </c>
      <c r="R24" s="13" t="str">
        <f t="shared" si="9"/>
        <v>-</v>
      </c>
      <c r="S24" s="11" t="str">
        <f t="shared" si="10"/>
        <v>-</v>
      </c>
      <c r="T24" s="14">
        <f t="shared" si="11"/>
        <v>0</v>
      </c>
      <c r="U24" s="1"/>
      <c r="V24" s="3"/>
      <c r="W24" s="10" t="s">
        <v>49</v>
      </c>
      <c r="X24" s="10" t="s">
        <v>34</v>
      </c>
      <c r="Y24" s="10" t="str">
        <f t="shared" si="0"/>
        <v>X</v>
      </c>
      <c r="Z24" s="10" t="str">
        <f>IF(AA25&gt;AA24,X25,X24)</f>
        <v>이지</v>
      </c>
      <c r="AA24" s="10">
        <f t="shared" si="8"/>
        <v>0</v>
      </c>
      <c r="AB24" s="10">
        <v>722000</v>
      </c>
      <c r="AC24" s="10">
        <f>COUNTIF($AE$27:$AE$86,CONCATENATE(W24,X24))</f>
        <v>0</v>
      </c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spans="1:43" ht="20.100000000000001" customHeight="1" thickBot="1" x14ac:dyDescent="0.35">
      <c r="A25" s="1"/>
      <c r="B25" s="21"/>
      <c r="C25" s="11" t="s">
        <v>5</v>
      </c>
      <c r="D25" s="16" t="s">
        <v>29</v>
      </c>
      <c r="E25" s="12">
        <f t="shared" si="5"/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5">
        <v>14</v>
      </c>
      <c r="R25" s="13" t="str">
        <f t="shared" si="9"/>
        <v>-</v>
      </c>
      <c r="S25" s="11" t="str">
        <f t="shared" si="10"/>
        <v>-</v>
      </c>
      <c r="T25" s="14">
        <f t="shared" si="11"/>
        <v>0</v>
      </c>
      <c r="U25" s="1"/>
      <c r="V25" s="3"/>
      <c r="W25" s="10" t="s">
        <v>49</v>
      </c>
      <c r="X25" s="10" t="s">
        <v>35</v>
      </c>
      <c r="Y25" s="10" t="str">
        <f t="shared" si="0"/>
        <v>X</v>
      </c>
      <c r="Z25" s="10">
        <f>IF(AA25&gt;AA24,AA25,AA24)</f>
        <v>0</v>
      </c>
      <c r="AA25" s="10">
        <f t="shared" si="8"/>
        <v>0</v>
      </c>
      <c r="AB25" s="10">
        <v>2592000</v>
      </c>
      <c r="AC25" s="10">
        <f>COUNTIF($AE$27:$AE$86,CONCATENATE(W25,X25))</f>
        <v>0</v>
      </c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</row>
    <row r="26" spans="1:43" ht="20.100000000000001" customHeight="1" thickBo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5">
        <v>15</v>
      </c>
      <c r="R26" s="13" t="str">
        <f t="shared" si="9"/>
        <v>-</v>
      </c>
      <c r="S26" s="11" t="str">
        <f t="shared" si="10"/>
        <v>-</v>
      </c>
      <c r="T26" s="14">
        <f t="shared" si="11"/>
        <v>0</v>
      </c>
      <c r="U26" s="1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</row>
    <row r="27" spans="1:43" ht="20.100000000000001" customHeight="1" thickBo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5">
        <v>16</v>
      </c>
      <c r="R27" s="13" t="str">
        <f t="shared" si="9"/>
        <v>-</v>
      </c>
      <c r="S27" s="11" t="str">
        <f t="shared" si="10"/>
        <v>-</v>
      </c>
      <c r="T27" s="14">
        <f t="shared" si="11"/>
        <v>0</v>
      </c>
      <c r="U27" s="1"/>
      <c r="W27" s="10" t="s">
        <v>3</v>
      </c>
      <c r="X27" s="10" t="str">
        <f t="shared" ref="X27:X33" si="12">$Z$5</f>
        <v>이지</v>
      </c>
      <c r="Y27" s="10">
        <f t="shared" ref="Y27:Y33" si="13">$Z$6</f>
        <v>0</v>
      </c>
      <c r="Z27" s="10">
        <f>RANK(Y27,$Y$27:$Y$133)+COUNTIF(Y$27:Y27,Y27)-1</f>
        <v>1</v>
      </c>
      <c r="AA27" s="10">
        <v>1</v>
      </c>
      <c r="AB27" s="10" t="str">
        <f>IF($AD27&gt;0,INDEX(W$27:W$133,MATCH($AA27,$Z$27:$Z$133,0)),"-")</f>
        <v>-</v>
      </c>
      <c r="AC27" s="10" t="str">
        <f>IF($AD27&gt;0,INDEX(X$27:X$133,MATCH($AA27,$Z$27:$Z$133,0)),"-")</f>
        <v>-</v>
      </c>
      <c r="AD27" s="10">
        <f t="shared" ref="AD27" si="14">INDEX(Y$27:Y$133,MATCH($AA27,$Z$27:$Z$133,0))</f>
        <v>0</v>
      </c>
      <c r="AE27" s="10" t="str">
        <f>CONCATENATE(AB27,AC27)</f>
        <v>--</v>
      </c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  <row r="28" spans="1:43" ht="20.100000000000001" customHeight="1" thickBo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5">
        <v>17</v>
      </c>
      <c r="R28" s="13" t="str">
        <f t="shared" si="9"/>
        <v>-</v>
      </c>
      <c r="S28" s="11" t="str">
        <f t="shared" si="10"/>
        <v>-</v>
      </c>
      <c r="T28" s="14">
        <f t="shared" si="11"/>
        <v>0</v>
      </c>
      <c r="U28" s="1"/>
      <c r="W28" s="10" t="s">
        <v>3</v>
      </c>
      <c r="X28" s="10" t="str">
        <f t="shared" si="12"/>
        <v>이지</v>
      </c>
      <c r="Y28" s="10">
        <f t="shared" si="13"/>
        <v>0</v>
      </c>
      <c r="Z28" s="10">
        <f>RANK(Y28,$Y$27:$Y$133)+COUNTIF(Y$27:Y28,Y28)-1</f>
        <v>2</v>
      </c>
      <c r="AA28" s="10">
        <v>2</v>
      </c>
      <c r="AB28" s="10" t="str">
        <f t="shared" ref="AB28:AB91" si="15">IF($AD28&gt;0,INDEX(W$27:W$133,MATCH($AA28,$Z$27:$Z$133,0)),"-")</f>
        <v>-</v>
      </c>
      <c r="AC28" s="10" t="str">
        <f t="shared" ref="AC28:AC91" si="16">IF($AD28&gt;0,INDEX(X$27:X$133,MATCH($AA28,$Z$27:$Z$133,0)),"-")</f>
        <v>-</v>
      </c>
      <c r="AD28" s="10">
        <f t="shared" ref="AD28:AD91" si="17">INDEX(Y$27:Y$133,MATCH($AA28,$Z$27:$Z$133,0))</f>
        <v>0</v>
      </c>
      <c r="AE28" s="10" t="str">
        <f>CONCATENATE(AB28,AC28)</f>
        <v>--</v>
      </c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</row>
    <row r="29" spans="1:43" ht="20.100000000000001" customHeight="1" thickBo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5">
        <v>18</v>
      </c>
      <c r="R29" s="13" t="str">
        <f t="shared" si="9"/>
        <v>-</v>
      </c>
      <c r="S29" s="11" t="str">
        <f t="shared" si="10"/>
        <v>-</v>
      </c>
      <c r="T29" s="14">
        <f t="shared" si="11"/>
        <v>0</v>
      </c>
      <c r="U29" s="1"/>
      <c r="W29" s="10" t="s">
        <v>3</v>
      </c>
      <c r="X29" s="10" t="str">
        <f t="shared" si="12"/>
        <v>이지</v>
      </c>
      <c r="Y29" s="10">
        <f t="shared" si="13"/>
        <v>0</v>
      </c>
      <c r="Z29" s="10">
        <f>RANK(Y29,$Y$27:$Y$133)+COUNTIF(Y$27:Y29,Y29)-1</f>
        <v>3</v>
      </c>
      <c r="AA29" s="10">
        <v>3</v>
      </c>
      <c r="AB29" s="10" t="str">
        <f t="shared" si="15"/>
        <v>-</v>
      </c>
      <c r="AC29" s="10" t="str">
        <f t="shared" si="16"/>
        <v>-</v>
      </c>
      <c r="AD29" s="10">
        <f t="shared" si="17"/>
        <v>0</v>
      </c>
      <c r="AE29" s="10" t="str">
        <f>CONCATENATE(AB29,AC29)</f>
        <v>--</v>
      </c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1:43" ht="20.100000000000001" customHeight="1" thickBo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5">
        <v>19</v>
      </c>
      <c r="R30" s="13" t="str">
        <f t="shared" si="9"/>
        <v>-</v>
      </c>
      <c r="S30" s="11" t="str">
        <f t="shared" si="10"/>
        <v>-</v>
      </c>
      <c r="T30" s="14">
        <f t="shared" si="11"/>
        <v>0</v>
      </c>
      <c r="U30" s="1"/>
      <c r="W30" s="10" t="s">
        <v>3</v>
      </c>
      <c r="X30" s="10" t="str">
        <f t="shared" si="12"/>
        <v>이지</v>
      </c>
      <c r="Y30" s="10">
        <f t="shared" si="13"/>
        <v>0</v>
      </c>
      <c r="Z30" s="10">
        <f>RANK(Y30,$Y$27:$Y$133)+COUNTIF(Y$27:Y30,Y30)-1</f>
        <v>4</v>
      </c>
      <c r="AA30" s="10">
        <v>4</v>
      </c>
      <c r="AB30" s="10" t="str">
        <f t="shared" si="15"/>
        <v>-</v>
      </c>
      <c r="AC30" s="10" t="str">
        <f t="shared" si="16"/>
        <v>-</v>
      </c>
      <c r="AD30" s="10">
        <f t="shared" si="17"/>
        <v>0</v>
      </c>
      <c r="AE30" s="10" t="str">
        <f>CONCATENATE(AB30,AC30)</f>
        <v>--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  <row r="31" spans="1:43" ht="20.100000000000001" customHeight="1" thickBo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5">
        <v>20</v>
      </c>
      <c r="R31" s="13" t="str">
        <f t="shared" si="9"/>
        <v>-</v>
      </c>
      <c r="S31" s="11" t="str">
        <f t="shared" si="10"/>
        <v>-</v>
      </c>
      <c r="T31" s="14">
        <f t="shared" si="11"/>
        <v>0</v>
      </c>
      <c r="U31" s="1"/>
      <c r="W31" s="10" t="s">
        <v>3</v>
      </c>
      <c r="X31" s="10" t="str">
        <f t="shared" si="12"/>
        <v>이지</v>
      </c>
      <c r="Y31" s="10">
        <f t="shared" si="13"/>
        <v>0</v>
      </c>
      <c r="Z31" s="10">
        <f>RANK(Y31,$Y$27:$Y$133)+COUNTIF(Y$27:Y31,Y31)-1</f>
        <v>5</v>
      </c>
      <c r="AA31" s="10">
        <v>5</v>
      </c>
      <c r="AB31" s="10" t="str">
        <f t="shared" si="15"/>
        <v>-</v>
      </c>
      <c r="AC31" s="10" t="str">
        <f t="shared" si="16"/>
        <v>-</v>
      </c>
      <c r="AD31" s="10">
        <f t="shared" si="17"/>
        <v>0</v>
      </c>
      <c r="AE31" s="10" t="str">
        <f>CONCATENATE(AB31,AC31)</f>
        <v>--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</row>
    <row r="32" spans="1:43" ht="20.100000000000001" customHeight="1" thickBo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5">
        <v>21</v>
      </c>
      <c r="R32" s="13" t="str">
        <f t="shared" si="9"/>
        <v>-</v>
      </c>
      <c r="S32" s="11" t="str">
        <f t="shared" si="10"/>
        <v>-</v>
      </c>
      <c r="T32" s="14">
        <f t="shared" si="11"/>
        <v>0</v>
      </c>
      <c r="U32" s="1"/>
      <c r="W32" s="10" t="s">
        <v>3</v>
      </c>
      <c r="X32" s="10" t="str">
        <f t="shared" si="12"/>
        <v>이지</v>
      </c>
      <c r="Y32" s="10">
        <f t="shared" si="13"/>
        <v>0</v>
      </c>
      <c r="Z32" s="10">
        <f>RANK(Y32,$Y$27:$Y$133)+COUNTIF(Y$27:Y32,Y32)-1</f>
        <v>6</v>
      </c>
      <c r="AA32" s="10">
        <v>6</v>
      </c>
      <c r="AB32" s="10" t="str">
        <f t="shared" si="15"/>
        <v>-</v>
      </c>
      <c r="AC32" s="10" t="str">
        <f t="shared" si="16"/>
        <v>-</v>
      </c>
      <c r="AD32" s="10">
        <f t="shared" si="17"/>
        <v>0</v>
      </c>
      <c r="AE32" s="10" t="str">
        <f>CONCATENATE(AB32,AC32)</f>
        <v>--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</row>
    <row r="33" spans="1:43" ht="20.100000000000001" customHeight="1" thickBo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5">
        <v>22</v>
      </c>
      <c r="R33" s="13" t="str">
        <f t="shared" si="9"/>
        <v>-</v>
      </c>
      <c r="S33" s="11" t="str">
        <f t="shared" si="10"/>
        <v>-</v>
      </c>
      <c r="T33" s="14">
        <f t="shared" si="11"/>
        <v>0</v>
      </c>
      <c r="U33" s="1"/>
      <c r="W33" s="10" t="s">
        <v>3</v>
      </c>
      <c r="X33" s="10" t="str">
        <f t="shared" si="12"/>
        <v>이지</v>
      </c>
      <c r="Y33" s="10">
        <f t="shared" si="13"/>
        <v>0</v>
      </c>
      <c r="Z33" s="10">
        <f>RANK(Y33,$Y$27:$Y$133)+COUNTIF(Y$27:Y33,Y33)-1</f>
        <v>7</v>
      </c>
      <c r="AA33" s="10">
        <v>7</v>
      </c>
      <c r="AB33" s="10" t="str">
        <f t="shared" si="15"/>
        <v>-</v>
      </c>
      <c r="AC33" s="10" t="str">
        <f t="shared" si="16"/>
        <v>-</v>
      </c>
      <c r="AD33" s="10">
        <f t="shared" si="17"/>
        <v>0</v>
      </c>
      <c r="AE33" s="10" t="str">
        <f>CONCATENATE(AB33,AC33)</f>
        <v>--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</row>
    <row r="34" spans="1:43" ht="20.100000000000001" customHeight="1" thickBo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5">
        <v>23</v>
      </c>
      <c r="R34" s="13" t="str">
        <f t="shared" si="9"/>
        <v>-</v>
      </c>
      <c r="S34" s="11" t="str">
        <f t="shared" si="10"/>
        <v>-</v>
      </c>
      <c r="T34" s="14">
        <f t="shared" si="11"/>
        <v>0</v>
      </c>
      <c r="U34" s="1"/>
      <c r="W34" s="10" t="s">
        <v>36</v>
      </c>
      <c r="X34" s="10" t="str">
        <f t="shared" ref="X34:X40" si="18">$Z$7</f>
        <v>카오스</v>
      </c>
      <c r="Y34" s="10">
        <f t="shared" ref="Y34:Y40" si="19">$Z$8</f>
        <v>0</v>
      </c>
      <c r="Z34" s="10">
        <f>RANK(Y34,$Y$27:$Y$133)+COUNTIF(Y$27:Y34,Y34)-1</f>
        <v>8</v>
      </c>
      <c r="AA34" s="10">
        <v>8</v>
      </c>
      <c r="AB34" s="10" t="str">
        <f t="shared" si="15"/>
        <v>-</v>
      </c>
      <c r="AC34" s="10" t="str">
        <f t="shared" si="16"/>
        <v>-</v>
      </c>
      <c r="AD34" s="10">
        <f t="shared" si="17"/>
        <v>0</v>
      </c>
      <c r="AE34" s="10" t="str">
        <f>CONCATENATE(AB34,AC34)</f>
        <v>--</v>
      </c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</row>
    <row r="35" spans="1:43" ht="20.100000000000001" customHeight="1" thickBo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5">
        <v>24</v>
      </c>
      <c r="R35" s="13" t="str">
        <f t="shared" si="9"/>
        <v>-</v>
      </c>
      <c r="S35" s="11" t="str">
        <f t="shared" si="10"/>
        <v>-</v>
      </c>
      <c r="T35" s="14">
        <f t="shared" si="11"/>
        <v>0</v>
      </c>
      <c r="U35" s="1"/>
      <c r="W35" s="10" t="s">
        <v>36</v>
      </c>
      <c r="X35" s="10" t="str">
        <f t="shared" si="18"/>
        <v>카오스</v>
      </c>
      <c r="Y35" s="10">
        <f t="shared" si="19"/>
        <v>0</v>
      </c>
      <c r="Z35" s="10">
        <f>RANK(Y35,$Y$27:$Y$133)+COUNTIF(Y$27:Y35,Y35)-1</f>
        <v>9</v>
      </c>
      <c r="AA35" s="10">
        <v>9</v>
      </c>
      <c r="AB35" s="10" t="str">
        <f t="shared" si="15"/>
        <v>-</v>
      </c>
      <c r="AC35" s="10" t="str">
        <f t="shared" si="16"/>
        <v>-</v>
      </c>
      <c r="AD35" s="10">
        <f t="shared" si="17"/>
        <v>0</v>
      </c>
      <c r="AE35" s="10" t="str">
        <f>CONCATENATE(AB35,AC35)</f>
        <v>--</v>
      </c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</row>
    <row r="36" spans="1:43" ht="20.100000000000001" customHeight="1" thickBo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5">
        <v>25</v>
      </c>
      <c r="R36" s="13" t="str">
        <f t="shared" si="9"/>
        <v>-</v>
      </c>
      <c r="S36" s="11" t="str">
        <f t="shared" si="10"/>
        <v>-</v>
      </c>
      <c r="T36" s="14">
        <f t="shared" si="11"/>
        <v>0</v>
      </c>
      <c r="U36" s="1"/>
      <c r="W36" s="10" t="s">
        <v>36</v>
      </c>
      <c r="X36" s="10" t="str">
        <f t="shared" si="18"/>
        <v>카오스</v>
      </c>
      <c r="Y36" s="10">
        <f t="shared" si="19"/>
        <v>0</v>
      </c>
      <c r="Z36" s="10">
        <f>RANK(Y36,$Y$27:$Y$133)+COUNTIF(Y$27:Y36,Y36)-1</f>
        <v>10</v>
      </c>
      <c r="AA36" s="10">
        <v>10</v>
      </c>
      <c r="AB36" s="10" t="str">
        <f t="shared" si="15"/>
        <v>-</v>
      </c>
      <c r="AC36" s="10" t="str">
        <f t="shared" si="16"/>
        <v>-</v>
      </c>
      <c r="AD36" s="10">
        <f t="shared" si="17"/>
        <v>0</v>
      </c>
      <c r="AE36" s="10" t="str">
        <f>CONCATENATE(AB36,AC36)</f>
        <v>--</v>
      </c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</row>
    <row r="37" spans="1:43" ht="20.100000000000001" customHeight="1" thickBo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5">
        <v>26</v>
      </c>
      <c r="R37" s="13" t="str">
        <f t="shared" si="9"/>
        <v>-</v>
      </c>
      <c r="S37" s="11" t="str">
        <f t="shared" si="10"/>
        <v>-</v>
      </c>
      <c r="T37" s="14">
        <f t="shared" si="11"/>
        <v>0</v>
      </c>
      <c r="U37" s="1"/>
      <c r="W37" s="10" t="s">
        <v>36</v>
      </c>
      <c r="X37" s="10" t="str">
        <f t="shared" si="18"/>
        <v>카오스</v>
      </c>
      <c r="Y37" s="10">
        <f t="shared" si="19"/>
        <v>0</v>
      </c>
      <c r="Z37" s="10">
        <f>RANK(Y37,$Y$27:$Y$133)+COUNTIF(Y$27:Y37,Y37)-1</f>
        <v>11</v>
      </c>
      <c r="AA37" s="10">
        <v>11</v>
      </c>
      <c r="AB37" s="10" t="str">
        <f t="shared" si="15"/>
        <v>-</v>
      </c>
      <c r="AC37" s="10" t="str">
        <f t="shared" si="16"/>
        <v>-</v>
      </c>
      <c r="AD37" s="10">
        <f t="shared" si="17"/>
        <v>0</v>
      </c>
      <c r="AE37" s="10" t="str">
        <f>CONCATENATE(AB37,AC37)</f>
        <v>--</v>
      </c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</row>
    <row r="38" spans="1:43" ht="20.100000000000001" customHeight="1" thickBo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5">
        <v>27</v>
      </c>
      <c r="R38" s="13" t="str">
        <f t="shared" si="9"/>
        <v>-</v>
      </c>
      <c r="S38" s="11" t="str">
        <f t="shared" si="10"/>
        <v>-</v>
      </c>
      <c r="T38" s="14">
        <f t="shared" si="11"/>
        <v>0</v>
      </c>
      <c r="U38" s="1"/>
      <c r="W38" s="10" t="s">
        <v>36</v>
      </c>
      <c r="X38" s="10" t="str">
        <f t="shared" si="18"/>
        <v>카오스</v>
      </c>
      <c r="Y38" s="10">
        <f t="shared" si="19"/>
        <v>0</v>
      </c>
      <c r="Z38" s="10">
        <f>RANK(Y38,$Y$27:$Y$133)+COUNTIF(Y$27:Y38,Y38)-1</f>
        <v>12</v>
      </c>
      <c r="AA38" s="10">
        <v>12</v>
      </c>
      <c r="AB38" s="10" t="str">
        <f t="shared" si="15"/>
        <v>-</v>
      </c>
      <c r="AC38" s="10" t="str">
        <f t="shared" si="16"/>
        <v>-</v>
      </c>
      <c r="AD38" s="10">
        <f t="shared" si="17"/>
        <v>0</v>
      </c>
      <c r="AE38" s="10" t="str">
        <f>CONCATENATE(AB38,AC38)</f>
        <v>--</v>
      </c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</row>
    <row r="39" spans="1:43" ht="20.100000000000001" customHeight="1" thickBo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5">
        <v>28</v>
      </c>
      <c r="R39" s="13" t="str">
        <f t="shared" si="9"/>
        <v>-</v>
      </c>
      <c r="S39" s="11" t="str">
        <f t="shared" si="10"/>
        <v>-</v>
      </c>
      <c r="T39" s="14">
        <f t="shared" si="11"/>
        <v>0</v>
      </c>
      <c r="U39" s="1"/>
      <c r="W39" s="10" t="s">
        <v>36</v>
      </c>
      <c r="X39" s="10" t="str">
        <f t="shared" si="18"/>
        <v>카오스</v>
      </c>
      <c r="Y39" s="10">
        <f t="shared" si="19"/>
        <v>0</v>
      </c>
      <c r="Z39" s="10">
        <f>RANK(Y39,$Y$27:$Y$133)+COUNTIF(Y$27:Y39,Y39)-1</f>
        <v>13</v>
      </c>
      <c r="AA39" s="10">
        <v>13</v>
      </c>
      <c r="AB39" s="10" t="str">
        <f t="shared" si="15"/>
        <v>-</v>
      </c>
      <c r="AC39" s="10" t="str">
        <f t="shared" si="16"/>
        <v>-</v>
      </c>
      <c r="AD39" s="10">
        <f t="shared" si="17"/>
        <v>0</v>
      </c>
      <c r="AE39" s="10" t="str">
        <f>CONCATENATE(AB39,AC39)</f>
        <v>--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</row>
    <row r="40" spans="1:43" ht="20.100000000000001" customHeight="1" thickBo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5">
        <v>29</v>
      </c>
      <c r="R40" s="13" t="str">
        <f t="shared" si="9"/>
        <v>-</v>
      </c>
      <c r="S40" s="11" t="str">
        <f t="shared" si="10"/>
        <v>-</v>
      </c>
      <c r="T40" s="14">
        <f t="shared" si="11"/>
        <v>0</v>
      </c>
      <c r="U40" s="1"/>
      <c r="W40" s="10" t="s">
        <v>36</v>
      </c>
      <c r="X40" s="10" t="str">
        <f t="shared" si="18"/>
        <v>카오스</v>
      </c>
      <c r="Y40" s="10">
        <f t="shared" si="19"/>
        <v>0</v>
      </c>
      <c r="Z40" s="10">
        <f>RANK(Y40,$Y$27:$Y$133)+COUNTIF(Y$27:Y40,Y40)-1</f>
        <v>14</v>
      </c>
      <c r="AA40" s="10">
        <v>14</v>
      </c>
      <c r="AB40" s="10" t="str">
        <f t="shared" si="15"/>
        <v>-</v>
      </c>
      <c r="AC40" s="10" t="str">
        <f t="shared" si="16"/>
        <v>-</v>
      </c>
      <c r="AD40" s="10">
        <f t="shared" si="17"/>
        <v>0</v>
      </c>
      <c r="AE40" s="10" t="str">
        <f>CONCATENATE(AB40,AC40)</f>
        <v>--</v>
      </c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</row>
    <row r="41" spans="1:43" ht="20.100000000000001" customHeight="1" thickBo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5">
        <v>30</v>
      </c>
      <c r="R41" s="13" t="str">
        <f t="shared" si="9"/>
        <v>-</v>
      </c>
      <c r="S41" s="11" t="str">
        <f t="shared" si="10"/>
        <v>-</v>
      </c>
      <c r="T41" s="14">
        <f t="shared" si="11"/>
        <v>0</v>
      </c>
      <c r="U41" s="1"/>
      <c r="W41" s="10" t="s">
        <v>38</v>
      </c>
      <c r="X41" s="10" t="str">
        <f t="shared" ref="X41:X47" si="20">$X$10</f>
        <v>노말</v>
      </c>
      <c r="Y41" s="10">
        <f t="shared" ref="Y41:Y47" si="21">$AA$10</f>
        <v>0</v>
      </c>
      <c r="Z41" s="10">
        <f>RANK(Y41,$Y$27:$Y$133)+COUNTIF(Y$27:Y41,Y41)-1</f>
        <v>15</v>
      </c>
      <c r="AA41" s="10">
        <v>15</v>
      </c>
      <c r="AB41" s="10" t="str">
        <f t="shared" si="15"/>
        <v>-</v>
      </c>
      <c r="AC41" s="10" t="str">
        <f t="shared" si="16"/>
        <v>-</v>
      </c>
      <c r="AD41" s="10">
        <f t="shared" si="17"/>
        <v>0</v>
      </c>
      <c r="AE41" s="10" t="str">
        <f>CONCATENATE(AB41,AC41)</f>
        <v>--</v>
      </c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</row>
    <row r="42" spans="1:43" ht="20.100000000000001" customHeight="1" thickBo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5">
        <v>31</v>
      </c>
      <c r="R42" s="13" t="str">
        <f t="shared" si="9"/>
        <v>-</v>
      </c>
      <c r="S42" s="11" t="str">
        <f t="shared" si="10"/>
        <v>-</v>
      </c>
      <c r="T42" s="14">
        <f t="shared" si="11"/>
        <v>0</v>
      </c>
      <c r="U42" s="1"/>
      <c r="W42" s="10" t="s">
        <v>38</v>
      </c>
      <c r="X42" s="10" t="str">
        <f t="shared" si="20"/>
        <v>노말</v>
      </c>
      <c r="Y42" s="10">
        <f t="shared" si="21"/>
        <v>0</v>
      </c>
      <c r="Z42" s="10">
        <f>RANK(Y42,$Y$27:$Y$133)+COUNTIF(Y$27:Y42,Y42)-1</f>
        <v>16</v>
      </c>
      <c r="AA42" s="10">
        <v>16</v>
      </c>
      <c r="AB42" s="10" t="str">
        <f t="shared" si="15"/>
        <v>-</v>
      </c>
      <c r="AC42" s="10" t="str">
        <f t="shared" si="16"/>
        <v>-</v>
      </c>
      <c r="AD42" s="10">
        <f t="shared" si="17"/>
        <v>0</v>
      </c>
      <c r="AE42" s="10" t="str">
        <f>CONCATENATE(AB42,AC42)</f>
        <v>--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</row>
    <row r="43" spans="1:43" ht="20.100000000000001" customHeight="1" thickBo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>
        <v>32</v>
      </c>
      <c r="R43" s="13" t="str">
        <f t="shared" si="9"/>
        <v>-</v>
      </c>
      <c r="S43" s="11" t="str">
        <f t="shared" si="10"/>
        <v>-</v>
      </c>
      <c r="T43" s="14">
        <f t="shared" si="11"/>
        <v>0</v>
      </c>
      <c r="U43" s="1"/>
      <c r="W43" s="10" t="s">
        <v>38</v>
      </c>
      <c r="X43" s="10" t="str">
        <f t="shared" si="20"/>
        <v>노말</v>
      </c>
      <c r="Y43" s="10">
        <f t="shared" si="21"/>
        <v>0</v>
      </c>
      <c r="Z43" s="10">
        <f>RANK(Y43,$Y$27:$Y$133)+COUNTIF(Y$27:Y43,Y43)-1</f>
        <v>17</v>
      </c>
      <c r="AA43" s="10">
        <v>17</v>
      </c>
      <c r="AB43" s="10" t="str">
        <f t="shared" si="15"/>
        <v>-</v>
      </c>
      <c r="AC43" s="10" t="str">
        <f t="shared" si="16"/>
        <v>-</v>
      </c>
      <c r="AD43" s="10">
        <f t="shared" si="17"/>
        <v>0</v>
      </c>
      <c r="AE43" s="10" t="str">
        <f>CONCATENATE(AB43,AC43)</f>
        <v>--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</row>
    <row r="44" spans="1:43" ht="20.100000000000001" customHeight="1" thickBo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5">
        <v>33</v>
      </c>
      <c r="R44" s="13" t="str">
        <f t="shared" ref="R44:R71" si="22">AB59</f>
        <v>-</v>
      </c>
      <c r="S44" s="11" t="str">
        <f t="shared" ref="S44:S71" si="23">AC59</f>
        <v>-</v>
      </c>
      <c r="T44" s="14">
        <f t="shared" ref="T44:T71" si="24">AD59</f>
        <v>0</v>
      </c>
      <c r="U44" s="1"/>
      <c r="W44" s="10" t="s">
        <v>38</v>
      </c>
      <c r="X44" s="10" t="str">
        <f t="shared" si="20"/>
        <v>노말</v>
      </c>
      <c r="Y44" s="10">
        <f t="shared" si="21"/>
        <v>0</v>
      </c>
      <c r="Z44" s="10">
        <f>RANK(Y44,$Y$27:$Y$133)+COUNTIF(Y$27:Y44,Y44)-1</f>
        <v>18</v>
      </c>
      <c r="AA44" s="10">
        <v>18</v>
      </c>
      <c r="AB44" s="10" t="str">
        <f t="shared" si="15"/>
        <v>-</v>
      </c>
      <c r="AC44" s="10" t="str">
        <f t="shared" si="16"/>
        <v>-</v>
      </c>
      <c r="AD44" s="10">
        <f t="shared" si="17"/>
        <v>0</v>
      </c>
      <c r="AE44" s="10" t="str">
        <f>CONCATENATE(AB44,AC44)</f>
        <v>--</v>
      </c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1:43" ht="20.100000000000001" customHeight="1" thickBo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5">
        <v>34</v>
      </c>
      <c r="R45" s="13" t="str">
        <f t="shared" si="22"/>
        <v>-</v>
      </c>
      <c r="S45" s="11" t="str">
        <f t="shared" si="23"/>
        <v>-</v>
      </c>
      <c r="T45" s="14">
        <f t="shared" si="24"/>
        <v>0</v>
      </c>
      <c r="U45" s="1"/>
      <c r="W45" s="10" t="s">
        <v>38</v>
      </c>
      <c r="X45" s="10" t="str">
        <f t="shared" si="20"/>
        <v>노말</v>
      </c>
      <c r="Y45" s="10">
        <f t="shared" si="21"/>
        <v>0</v>
      </c>
      <c r="Z45" s="10">
        <f>RANK(Y45,$Y$27:$Y$133)+COUNTIF(Y$27:Y45,Y45)-1</f>
        <v>19</v>
      </c>
      <c r="AA45" s="10">
        <v>19</v>
      </c>
      <c r="AB45" s="10" t="str">
        <f t="shared" si="15"/>
        <v>-</v>
      </c>
      <c r="AC45" s="10" t="str">
        <f t="shared" si="16"/>
        <v>-</v>
      </c>
      <c r="AD45" s="10">
        <f t="shared" si="17"/>
        <v>0</v>
      </c>
      <c r="AE45" s="10" t="str">
        <f>CONCATENATE(AB45,AC45)</f>
        <v>--</v>
      </c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1:43" ht="20.100000000000001" customHeight="1" thickBo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5">
        <v>35</v>
      </c>
      <c r="R46" s="13" t="str">
        <f t="shared" si="22"/>
        <v>-</v>
      </c>
      <c r="S46" s="11" t="str">
        <f t="shared" si="23"/>
        <v>-</v>
      </c>
      <c r="T46" s="14">
        <f t="shared" si="24"/>
        <v>0</v>
      </c>
      <c r="U46" s="1"/>
      <c r="W46" s="10" t="s">
        <v>38</v>
      </c>
      <c r="X46" s="10" t="str">
        <f t="shared" si="20"/>
        <v>노말</v>
      </c>
      <c r="Y46" s="10">
        <f t="shared" si="21"/>
        <v>0</v>
      </c>
      <c r="Z46" s="10">
        <f>RANK(Y46,$Y$27:$Y$133)+COUNTIF(Y$27:Y46,Y46)-1</f>
        <v>20</v>
      </c>
      <c r="AA46" s="10">
        <v>20</v>
      </c>
      <c r="AB46" s="10" t="str">
        <f t="shared" si="15"/>
        <v>-</v>
      </c>
      <c r="AC46" s="10" t="str">
        <f t="shared" si="16"/>
        <v>-</v>
      </c>
      <c r="AD46" s="10">
        <f t="shared" si="17"/>
        <v>0</v>
      </c>
      <c r="AE46" s="10" t="str">
        <f>CONCATENATE(AB46,AC46)</f>
        <v>--</v>
      </c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pans="1:43" ht="20.100000000000001" customHeight="1" thickBo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5">
        <v>36</v>
      </c>
      <c r="R47" s="13" t="str">
        <f t="shared" si="22"/>
        <v>-</v>
      </c>
      <c r="S47" s="11" t="str">
        <f t="shared" si="23"/>
        <v>-</v>
      </c>
      <c r="T47" s="14">
        <f t="shared" si="24"/>
        <v>0</v>
      </c>
      <c r="U47" s="1"/>
      <c r="W47" s="10" t="s">
        <v>38</v>
      </c>
      <c r="X47" s="10" t="str">
        <f t="shared" si="20"/>
        <v>노말</v>
      </c>
      <c r="Y47" s="10">
        <f t="shared" si="21"/>
        <v>0</v>
      </c>
      <c r="Z47" s="10">
        <f>RANK(Y47,$Y$27:$Y$133)+COUNTIF(Y$27:Y47,Y47)-1</f>
        <v>21</v>
      </c>
      <c r="AA47" s="10">
        <v>21</v>
      </c>
      <c r="AB47" s="10" t="str">
        <f t="shared" si="15"/>
        <v>-</v>
      </c>
      <c r="AC47" s="10" t="str">
        <f t="shared" si="16"/>
        <v>-</v>
      </c>
      <c r="AD47" s="10">
        <f t="shared" si="17"/>
        <v>0</v>
      </c>
      <c r="AE47" s="10" t="str">
        <f>CONCATENATE(AB47,AC47)</f>
        <v>--</v>
      </c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1:43" ht="20.100000000000001" customHeight="1" thickBo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5">
        <v>37</v>
      </c>
      <c r="R48" s="13" t="str">
        <f t="shared" si="22"/>
        <v>-</v>
      </c>
      <c r="S48" s="11" t="str">
        <f t="shared" si="23"/>
        <v>-</v>
      </c>
      <c r="T48" s="14">
        <f t="shared" si="24"/>
        <v>0</v>
      </c>
      <c r="U48" s="1"/>
      <c r="W48" s="10" t="s">
        <v>39</v>
      </c>
      <c r="X48" s="10" t="str">
        <f t="shared" ref="X48:X53" si="25">$X$11</f>
        <v>노말</v>
      </c>
      <c r="Y48" s="10">
        <f t="shared" ref="Y48:Y53" si="26">$AA$11</f>
        <v>0</v>
      </c>
      <c r="Z48" s="10">
        <f>RANK(Y48,$Y$27:$Y$133)+COUNTIF(Y$27:Y48,Y48)-1</f>
        <v>22</v>
      </c>
      <c r="AA48" s="10">
        <v>22</v>
      </c>
      <c r="AB48" s="10" t="str">
        <f t="shared" si="15"/>
        <v>-</v>
      </c>
      <c r="AC48" s="10" t="str">
        <f t="shared" si="16"/>
        <v>-</v>
      </c>
      <c r="AD48" s="10">
        <f t="shared" si="17"/>
        <v>0</v>
      </c>
      <c r="AE48" s="10" t="str">
        <f>CONCATENATE(AB48,AC48)</f>
        <v>--</v>
      </c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spans="1:43" ht="20.100000000000001" customHeight="1" thickBo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5">
        <v>38</v>
      </c>
      <c r="R49" s="13" t="str">
        <f t="shared" si="22"/>
        <v>-</v>
      </c>
      <c r="S49" s="11" t="str">
        <f t="shared" si="23"/>
        <v>-</v>
      </c>
      <c r="T49" s="14">
        <f t="shared" si="24"/>
        <v>0</v>
      </c>
      <c r="U49" s="1"/>
      <c r="W49" s="10" t="s">
        <v>39</v>
      </c>
      <c r="X49" s="10" t="str">
        <f t="shared" si="25"/>
        <v>노말</v>
      </c>
      <c r="Y49" s="10">
        <f t="shared" si="26"/>
        <v>0</v>
      </c>
      <c r="Z49" s="10">
        <f>RANK(Y49,$Y$27:$Y$133)+COUNTIF(Y$27:Y49,Y49)-1</f>
        <v>23</v>
      </c>
      <c r="AA49" s="10">
        <v>23</v>
      </c>
      <c r="AB49" s="10" t="str">
        <f t="shared" si="15"/>
        <v>-</v>
      </c>
      <c r="AC49" s="10" t="str">
        <f t="shared" si="16"/>
        <v>-</v>
      </c>
      <c r="AD49" s="10">
        <f t="shared" si="17"/>
        <v>0</v>
      </c>
      <c r="AE49" s="10" t="str">
        <f>CONCATENATE(AB49,AC49)</f>
        <v>--</v>
      </c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spans="1:43" ht="20.100000000000001" customHeight="1" thickBo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5">
        <v>39</v>
      </c>
      <c r="R50" s="13" t="str">
        <f t="shared" si="22"/>
        <v>-</v>
      </c>
      <c r="S50" s="11" t="str">
        <f t="shared" si="23"/>
        <v>-</v>
      </c>
      <c r="T50" s="14">
        <f t="shared" si="24"/>
        <v>0</v>
      </c>
      <c r="U50" s="1"/>
      <c r="W50" s="10" t="s">
        <v>39</v>
      </c>
      <c r="X50" s="10" t="str">
        <f t="shared" si="25"/>
        <v>노말</v>
      </c>
      <c r="Y50" s="10">
        <f t="shared" si="26"/>
        <v>0</v>
      </c>
      <c r="Z50" s="10">
        <f>RANK(Y50,$Y$27:$Y$133)+COUNTIF(Y$27:Y50,Y50)-1</f>
        <v>24</v>
      </c>
      <c r="AA50" s="10">
        <v>24</v>
      </c>
      <c r="AB50" s="10" t="str">
        <f t="shared" si="15"/>
        <v>-</v>
      </c>
      <c r="AC50" s="10" t="str">
        <f t="shared" si="16"/>
        <v>-</v>
      </c>
      <c r="AD50" s="10">
        <f t="shared" si="17"/>
        <v>0</v>
      </c>
      <c r="AE50" s="10" t="str">
        <f>CONCATENATE(AB50,AC50)</f>
        <v>--</v>
      </c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</row>
    <row r="51" spans="1:43" ht="20.100000000000001" customHeight="1" thickBo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5">
        <v>40</v>
      </c>
      <c r="R51" s="13" t="str">
        <f t="shared" si="22"/>
        <v>-</v>
      </c>
      <c r="S51" s="11" t="str">
        <f t="shared" si="23"/>
        <v>-</v>
      </c>
      <c r="T51" s="14">
        <f t="shared" si="24"/>
        <v>0</v>
      </c>
      <c r="U51" s="1"/>
      <c r="W51" s="10" t="s">
        <v>39</v>
      </c>
      <c r="X51" s="10" t="str">
        <f t="shared" si="25"/>
        <v>노말</v>
      </c>
      <c r="Y51" s="10">
        <f t="shared" si="26"/>
        <v>0</v>
      </c>
      <c r="Z51" s="10">
        <f>RANK(Y51,$Y$27:$Y$133)+COUNTIF(Y$27:Y51,Y51)-1</f>
        <v>25</v>
      </c>
      <c r="AA51" s="10">
        <v>25</v>
      </c>
      <c r="AB51" s="10" t="str">
        <f t="shared" si="15"/>
        <v>-</v>
      </c>
      <c r="AC51" s="10" t="str">
        <f t="shared" si="16"/>
        <v>-</v>
      </c>
      <c r="AD51" s="10">
        <f t="shared" si="17"/>
        <v>0</v>
      </c>
      <c r="AE51" s="10" t="str">
        <f>CONCATENATE(AB51,AC51)</f>
        <v>--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</row>
    <row r="52" spans="1:43" ht="20.100000000000001" customHeight="1" thickBo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5">
        <v>41</v>
      </c>
      <c r="R52" s="13" t="str">
        <f t="shared" si="22"/>
        <v>-</v>
      </c>
      <c r="S52" s="11" t="str">
        <f t="shared" si="23"/>
        <v>-</v>
      </c>
      <c r="T52" s="14">
        <f t="shared" si="24"/>
        <v>0</v>
      </c>
      <c r="U52" s="1"/>
      <c r="W52" s="10" t="s">
        <v>39</v>
      </c>
      <c r="X52" s="10" t="str">
        <f t="shared" si="25"/>
        <v>노말</v>
      </c>
      <c r="Y52" s="10">
        <f t="shared" si="26"/>
        <v>0</v>
      </c>
      <c r="Z52" s="10">
        <f>RANK(Y52,$Y$27:$Y$133)+COUNTIF(Y$27:Y52,Y52)-1</f>
        <v>26</v>
      </c>
      <c r="AA52" s="10">
        <v>26</v>
      </c>
      <c r="AB52" s="10" t="str">
        <f t="shared" si="15"/>
        <v>-</v>
      </c>
      <c r="AC52" s="10" t="str">
        <f t="shared" si="16"/>
        <v>-</v>
      </c>
      <c r="AD52" s="10">
        <f t="shared" si="17"/>
        <v>0</v>
      </c>
      <c r="AE52" s="10" t="str">
        <f>CONCATENATE(AB52,AC52)</f>
        <v>--</v>
      </c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</row>
    <row r="53" spans="1:43" ht="20.100000000000001" customHeight="1" thickBo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5">
        <v>42</v>
      </c>
      <c r="R53" s="13" t="str">
        <f t="shared" si="22"/>
        <v>-</v>
      </c>
      <c r="S53" s="11" t="str">
        <f t="shared" si="23"/>
        <v>-</v>
      </c>
      <c r="T53" s="14">
        <f t="shared" si="24"/>
        <v>0</v>
      </c>
      <c r="U53" s="1"/>
      <c r="W53" s="10" t="s">
        <v>39</v>
      </c>
      <c r="X53" s="10" t="str">
        <f t="shared" si="25"/>
        <v>노말</v>
      </c>
      <c r="Y53" s="10">
        <f t="shared" si="26"/>
        <v>0</v>
      </c>
      <c r="Z53" s="10">
        <f>RANK(Y53,$Y$27:$Y$133)+COUNTIF(Y$27:Y53,Y53)-1</f>
        <v>27</v>
      </c>
      <c r="AA53" s="10">
        <v>27</v>
      </c>
      <c r="AB53" s="10" t="str">
        <f t="shared" si="15"/>
        <v>-</v>
      </c>
      <c r="AC53" s="10" t="str">
        <f t="shared" si="16"/>
        <v>-</v>
      </c>
      <c r="AD53" s="10">
        <f t="shared" si="17"/>
        <v>0</v>
      </c>
      <c r="AE53" s="10" t="str">
        <f>CONCATENATE(AB53,AC53)</f>
        <v>--</v>
      </c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</row>
    <row r="54" spans="1:43" ht="20.100000000000001" customHeight="1" thickBo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5">
        <v>43</v>
      </c>
      <c r="R54" s="13" t="str">
        <f t="shared" si="22"/>
        <v>-</v>
      </c>
      <c r="S54" s="11" t="str">
        <f t="shared" si="23"/>
        <v>-</v>
      </c>
      <c r="T54" s="14">
        <f t="shared" si="24"/>
        <v>0</v>
      </c>
      <c r="U54" s="1"/>
      <c r="W54" s="10" t="s">
        <v>39</v>
      </c>
      <c r="X54" s="10" t="str">
        <f>IF($AH$8&gt;$AA$11,$AE$8,$X$11)</f>
        <v>노말</v>
      </c>
      <c r="Y54" s="10">
        <f>IF($AH$8&gt;$AA$11,$AH$8,$AA$11)</f>
        <v>0</v>
      </c>
      <c r="Z54" s="10">
        <f>RANK(Y54,$Y$27:$Y$133)+COUNTIF(Y$27:Y54,Y54)-1</f>
        <v>28</v>
      </c>
      <c r="AA54" s="10">
        <v>28</v>
      </c>
      <c r="AB54" s="10" t="str">
        <f t="shared" si="15"/>
        <v>-</v>
      </c>
      <c r="AC54" s="10" t="str">
        <f t="shared" si="16"/>
        <v>-</v>
      </c>
      <c r="AD54" s="10">
        <f t="shared" si="17"/>
        <v>0</v>
      </c>
      <c r="AE54" s="10" t="str">
        <f>CONCATENATE(AB54,AC54)</f>
        <v>--</v>
      </c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spans="1:43" ht="20.100000000000001" customHeight="1" thickBo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5">
        <v>44</v>
      </c>
      <c r="R55" s="13" t="str">
        <f t="shared" si="22"/>
        <v>-</v>
      </c>
      <c r="S55" s="11" t="str">
        <f t="shared" si="23"/>
        <v>-</v>
      </c>
      <c r="T55" s="14">
        <f t="shared" si="24"/>
        <v>0</v>
      </c>
      <c r="U55" s="1"/>
      <c r="W55" s="10" t="s">
        <v>40</v>
      </c>
      <c r="X55" s="10" t="str">
        <f t="shared" ref="X55:X61" si="27">$Z$12</f>
        <v>이지</v>
      </c>
      <c r="Y55" s="10">
        <f t="shared" ref="Y55:Y61" si="28">$Z$13</f>
        <v>0</v>
      </c>
      <c r="Z55" s="10">
        <f>RANK(Y55,$Y$27:$Y$133)+COUNTIF(Y$27:Y55,Y55)-1</f>
        <v>29</v>
      </c>
      <c r="AA55" s="10">
        <v>29</v>
      </c>
      <c r="AB55" s="10" t="str">
        <f t="shared" si="15"/>
        <v>-</v>
      </c>
      <c r="AC55" s="10" t="str">
        <f t="shared" si="16"/>
        <v>-</v>
      </c>
      <c r="AD55" s="10">
        <f t="shared" si="17"/>
        <v>0</v>
      </c>
      <c r="AE55" s="10" t="str">
        <f>CONCATENATE(AB55,AC55)</f>
        <v>--</v>
      </c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</row>
    <row r="56" spans="1:43" ht="20.100000000000001" customHeight="1" thickBo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5">
        <v>45</v>
      </c>
      <c r="R56" s="13" t="str">
        <f t="shared" si="22"/>
        <v>-</v>
      </c>
      <c r="S56" s="11" t="str">
        <f t="shared" si="23"/>
        <v>-</v>
      </c>
      <c r="T56" s="14">
        <f t="shared" si="24"/>
        <v>0</v>
      </c>
      <c r="U56" s="1"/>
      <c r="W56" s="10" t="s">
        <v>40</v>
      </c>
      <c r="X56" s="10" t="str">
        <f t="shared" si="27"/>
        <v>이지</v>
      </c>
      <c r="Y56" s="10">
        <f t="shared" si="28"/>
        <v>0</v>
      </c>
      <c r="Z56" s="10">
        <f>RANK(Y56,$Y$27:$Y$133)+COUNTIF(Y$27:Y56,Y56)-1</f>
        <v>30</v>
      </c>
      <c r="AA56" s="10">
        <v>30</v>
      </c>
      <c r="AB56" s="10" t="str">
        <f t="shared" si="15"/>
        <v>-</v>
      </c>
      <c r="AC56" s="10" t="str">
        <f t="shared" si="16"/>
        <v>-</v>
      </c>
      <c r="AD56" s="10">
        <f t="shared" si="17"/>
        <v>0</v>
      </c>
      <c r="AE56" s="10" t="str">
        <f>CONCATENATE(AB56,AC56)</f>
        <v>--</v>
      </c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</row>
    <row r="57" spans="1:43" ht="20.100000000000001" customHeight="1" thickBo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5">
        <v>46</v>
      </c>
      <c r="R57" s="13" t="str">
        <f t="shared" si="22"/>
        <v>-</v>
      </c>
      <c r="S57" s="11" t="str">
        <f t="shared" si="23"/>
        <v>-</v>
      </c>
      <c r="T57" s="14">
        <f t="shared" si="24"/>
        <v>0</v>
      </c>
      <c r="U57" s="1"/>
      <c r="W57" s="10" t="s">
        <v>40</v>
      </c>
      <c r="X57" s="10" t="str">
        <f t="shared" si="27"/>
        <v>이지</v>
      </c>
      <c r="Y57" s="10">
        <f t="shared" si="28"/>
        <v>0</v>
      </c>
      <c r="Z57" s="10">
        <f>RANK(Y57,$Y$27:$Y$133)+COUNTIF(Y$27:Y57,Y57)-1</f>
        <v>31</v>
      </c>
      <c r="AA57" s="10">
        <v>31</v>
      </c>
      <c r="AB57" s="10" t="str">
        <f t="shared" si="15"/>
        <v>-</v>
      </c>
      <c r="AC57" s="10" t="str">
        <f t="shared" si="16"/>
        <v>-</v>
      </c>
      <c r="AD57" s="10">
        <f t="shared" si="17"/>
        <v>0</v>
      </c>
      <c r="AE57" s="10" t="str">
        <f>CONCATENATE(AB57,AC57)</f>
        <v>--</v>
      </c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</row>
    <row r="58" spans="1:43" ht="20.100000000000001" customHeight="1" thickBo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5">
        <v>47</v>
      </c>
      <c r="R58" s="13" t="str">
        <f t="shared" si="22"/>
        <v>-</v>
      </c>
      <c r="S58" s="11" t="str">
        <f t="shared" si="23"/>
        <v>-</v>
      </c>
      <c r="T58" s="14">
        <f t="shared" si="24"/>
        <v>0</v>
      </c>
      <c r="U58" s="1"/>
      <c r="W58" s="10" t="s">
        <v>40</v>
      </c>
      <c r="X58" s="10" t="str">
        <f t="shared" si="27"/>
        <v>이지</v>
      </c>
      <c r="Y58" s="10">
        <f t="shared" si="28"/>
        <v>0</v>
      </c>
      <c r="Z58" s="10">
        <f>RANK(Y58,$Y$27:$Y$133)+COUNTIF(Y$27:Y58,Y58)-1</f>
        <v>32</v>
      </c>
      <c r="AA58" s="10">
        <v>32</v>
      </c>
      <c r="AB58" s="10" t="str">
        <f t="shared" si="15"/>
        <v>-</v>
      </c>
      <c r="AC58" s="10" t="str">
        <f t="shared" si="16"/>
        <v>-</v>
      </c>
      <c r="AD58" s="10">
        <f t="shared" si="17"/>
        <v>0</v>
      </c>
      <c r="AE58" s="10" t="str">
        <f>CONCATENATE(AB58,AC58)</f>
        <v>--</v>
      </c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</row>
    <row r="59" spans="1:43" ht="20.100000000000001" customHeight="1" thickBo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5">
        <v>48</v>
      </c>
      <c r="R59" s="13" t="str">
        <f t="shared" si="22"/>
        <v>-</v>
      </c>
      <c r="S59" s="11" t="str">
        <f t="shared" si="23"/>
        <v>-</v>
      </c>
      <c r="T59" s="14">
        <f t="shared" si="24"/>
        <v>0</v>
      </c>
      <c r="U59" s="1"/>
      <c r="W59" s="10" t="s">
        <v>40</v>
      </c>
      <c r="X59" s="10" t="str">
        <f t="shared" si="27"/>
        <v>이지</v>
      </c>
      <c r="Y59" s="10">
        <f t="shared" si="28"/>
        <v>0</v>
      </c>
      <c r="Z59" s="10">
        <f>RANK(Y59,$Y$27:$Y$133)+COUNTIF(Y$27:Y59,Y59)-1</f>
        <v>33</v>
      </c>
      <c r="AA59" s="10">
        <v>33</v>
      </c>
      <c r="AB59" s="10" t="str">
        <f t="shared" si="15"/>
        <v>-</v>
      </c>
      <c r="AC59" s="10" t="str">
        <f t="shared" si="16"/>
        <v>-</v>
      </c>
      <c r="AD59" s="10">
        <f t="shared" si="17"/>
        <v>0</v>
      </c>
      <c r="AE59" s="10" t="str">
        <f>CONCATENATE(AB59,AC59)</f>
        <v>--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</row>
    <row r="60" spans="1:43" ht="20.100000000000001" customHeight="1" thickBo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5">
        <v>49</v>
      </c>
      <c r="R60" s="13" t="str">
        <f t="shared" si="22"/>
        <v>-</v>
      </c>
      <c r="S60" s="11" t="str">
        <f t="shared" si="23"/>
        <v>-</v>
      </c>
      <c r="T60" s="14">
        <f t="shared" si="24"/>
        <v>0</v>
      </c>
      <c r="U60" s="1"/>
      <c r="W60" s="10" t="s">
        <v>40</v>
      </c>
      <c r="X60" s="10" t="str">
        <f t="shared" si="27"/>
        <v>이지</v>
      </c>
      <c r="Y60" s="10">
        <f t="shared" si="28"/>
        <v>0</v>
      </c>
      <c r="Z60" s="10">
        <f>RANK(Y60,$Y$27:$Y$133)+COUNTIF(Y$27:Y60,Y60)-1</f>
        <v>34</v>
      </c>
      <c r="AA60" s="10">
        <v>34</v>
      </c>
      <c r="AB60" s="10" t="str">
        <f t="shared" si="15"/>
        <v>-</v>
      </c>
      <c r="AC60" s="10" t="str">
        <f t="shared" si="16"/>
        <v>-</v>
      </c>
      <c r="AD60" s="10">
        <f t="shared" si="17"/>
        <v>0</v>
      </c>
      <c r="AE60" s="10" t="str">
        <f>CONCATENATE(AB60,AC60)</f>
        <v>--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</row>
    <row r="61" spans="1:43" ht="20.100000000000001" customHeight="1" thickBo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5">
        <v>50</v>
      </c>
      <c r="R61" s="13" t="str">
        <f t="shared" si="22"/>
        <v>-</v>
      </c>
      <c r="S61" s="11" t="str">
        <f t="shared" si="23"/>
        <v>-</v>
      </c>
      <c r="T61" s="14">
        <f t="shared" si="24"/>
        <v>0</v>
      </c>
      <c r="U61" s="1"/>
      <c r="W61" s="10" t="s">
        <v>40</v>
      </c>
      <c r="X61" s="10" t="str">
        <f t="shared" si="27"/>
        <v>이지</v>
      </c>
      <c r="Y61" s="10">
        <f t="shared" si="28"/>
        <v>0</v>
      </c>
      <c r="Z61" s="10">
        <f>RANK(Y61,$Y$27:$Y$133)+COUNTIF(Y$27:Y61,Y61)-1</f>
        <v>35</v>
      </c>
      <c r="AA61" s="10">
        <v>35</v>
      </c>
      <c r="AB61" s="10" t="str">
        <f t="shared" si="15"/>
        <v>-</v>
      </c>
      <c r="AC61" s="10" t="str">
        <f t="shared" si="16"/>
        <v>-</v>
      </c>
      <c r="AD61" s="10">
        <f t="shared" si="17"/>
        <v>0</v>
      </c>
      <c r="AE61" s="10" t="str">
        <f>CONCATENATE(AB61,AC61)</f>
        <v>--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</row>
    <row r="62" spans="1:43" ht="20.100000000000001" customHeight="1" thickBo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5">
        <v>51</v>
      </c>
      <c r="R62" s="13" t="str">
        <f t="shared" si="22"/>
        <v>-</v>
      </c>
      <c r="S62" s="11" t="str">
        <f t="shared" si="23"/>
        <v>-</v>
      </c>
      <c r="T62" s="14">
        <f t="shared" si="24"/>
        <v>0</v>
      </c>
      <c r="U62" s="1"/>
      <c r="W62" s="10" t="s">
        <v>41</v>
      </c>
      <c r="X62" s="10" t="str">
        <f t="shared" ref="X62:X68" si="29">$X$14</f>
        <v>노말</v>
      </c>
      <c r="Y62" s="10">
        <f t="shared" ref="Y62:Y68" si="30">$AA$14</f>
        <v>0</v>
      </c>
      <c r="Z62" s="10">
        <f>RANK(Y62,$Y$27:$Y$133)+COUNTIF(Y$27:Y62,Y62)-1</f>
        <v>36</v>
      </c>
      <c r="AA62" s="10">
        <v>36</v>
      </c>
      <c r="AB62" s="10" t="str">
        <f t="shared" si="15"/>
        <v>-</v>
      </c>
      <c r="AC62" s="10" t="str">
        <f t="shared" si="16"/>
        <v>-</v>
      </c>
      <c r="AD62" s="10">
        <f t="shared" si="17"/>
        <v>0</v>
      </c>
      <c r="AE62" s="10" t="str">
        <f>CONCATENATE(AB62,AC62)</f>
        <v>--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spans="1:43" ht="20.100000000000001" customHeight="1" thickBo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5">
        <v>52</v>
      </c>
      <c r="R63" s="13" t="str">
        <f t="shared" si="22"/>
        <v>-</v>
      </c>
      <c r="S63" s="11" t="str">
        <f t="shared" si="23"/>
        <v>-</v>
      </c>
      <c r="T63" s="14">
        <f t="shared" si="24"/>
        <v>0</v>
      </c>
      <c r="U63" s="1"/>
      <c r="W63" s="10" t="s">
        <v>41</v>
      </c>
      <c r="X63" s="10" t="str">
        <f t="shared" si="29"/>
        <v>노말</v>
      </c>
      <c r="Y63" s="10">
        <f t="shared" si="30"/>
        <v>0</v>
      </c>
      <c r="Z63" s="10">
        <f>RANK(Y63,$Y$27:$Y$133)+COUNTIF(Y$27:Y63,Y63)-1</f>
        <v>37</v>
      </c>
      <c r="AA63" s="10">
        <v>37</v>
      </c>
      <c r="AB63" s="10" t="str">
        <f t="shared" si="15"/>
        <v>-</v>
      </c>
      <c r="AC63" s="10" t="str">
        <f t="shared" si="16"/>
        <v>-</v>
      </c>
      <c r="AD63" s="10">
        <f t="shared" si="17"/>
        <v>0</v>
      </c>
      <c r="AE63" s="10" t="str">
        <f>CONCATENATE(AB63,AC63)</f>
        <v>--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spans="1:43" ht="20.100000000000001" customHeight="1" thickBo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5">
        <v>53</v>
      </c>
      <c r="R64" s="13" t="str">
        <f t="shared" si="22"/>
        <v>-</v>
      </c>
      <c r="S64" s="11" t="str">
        <f t="shared" si="23"/>
        <v>-</v>
      </c>
      <c r="T64" s="14">
        <f t="shared" si="24"/>
        <v>0</v>
      </c>
      <c r="U64" s="1"/>
      <c r="W64" s="10" t="s">
        <v>41</v>
      </c>
      <c r="X64" s="10" t="str">
        <f t="shared" si="29"/>
        <v>노말</v>
      </c>
      <c r="Y64" s="10">
        <f t="shared" si="30"/>
        <v>0</v>
      </c>
      <c r="Z64" s="10">
        <f>RANK(Y64,$Y$27:$Y$133)+COUNTIF(Y$27:Y64,Y64)-1</f>
        <v>38</v>
      </c>
      <c r="AA64" s="10">
        <v>38</v>
      </c>
      <c r="AB64" s="10" t="str">
        <f t="shared" si="15"/>
        <v>-</v>
      </c>
      <c r="AC64" s="10" t="str">
        <f t="shared" si="16"/>
        <v>-</v>
      </c>
      <c r="AD64" s="10">
        <f t="shared" si="17"/>
        <v>0</v>
      </c>
      <c r="AE64" s="10" t="str">
        <f>CONCATENATE(AB64,AC64)</f>
        <v>--</v>
      </c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</row>
    <row r="65" spans="1:43" ht="20.100000000000001" customHeight="1" thickBo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5">
        <v>54</v>
      </c>
      <c r="R65" s="13" t="str">
        <f t="shared" si="22"/>
        <v>-</v>
      </c>
      <c r="S65" s="11" t="str">
        <f t="shared" si="23"/>
        <v>-</v>
      </c>
      <c r="T65" s="14">
        <f t="shared" si="24"/>
        <v>0</v>
      </c>
      <c r="U65" s="1"/>
      <c r="W65" s="10" t="s">
        <v>41</v>
      </c>
      <c r="X65" s="10" t="str">
        <f t="shared" si="29"/>
        <v>노말</v>
      </c>
      <c r="Y65" s="10">
        <f t="shared" si="30"/>
        <v>0</v>
      </c>
      <c r="Z65" s="10">
        <f>RANK(Y65,$Y$27:$Y$133)+COUNTIF(Y$27:Y65,Y65)-1</f>
        <v>39</v>
      </c>
      <c r="AA65" s="10">
        <v>39</v>
      </c>
      <c r="AB65" s="10" t="str">
        <f t="shared" si="15"/>
        <v>-</v>
      </c>
      <c r="AC65" s="10" t="str">
        <f t="shared" si="16"/>
        <v>-</v>
      </c>
      <c r="AD65" s="10">
        <f t="shared" si="17"/>
        <v>0</v>
      </c>
      <c r="AE65" s="10" t="str">
        <f>CONCATENATE(AB65,AC65)</f>
        <v>--</v>
      </c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</row>
    <row r="66" spans="1:43" ht="20.100000000000001" customHeight="1" thickBo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5">
        <v>55</v>
      </c>
      <c r="R66" s="13" t="str">
        <f t="shared" si="22"/>
        <v>-</v>
      </c>
      <c r="S66" s="11" t="str">
        <f t="shared" si="23"/>
        <v>-</v>
      </c>
      <c r="T66" s="14">
        <f t="shared" si="24"/>
        <v>0</v>
      </c>
      <c r="U66" s="1"/>
      <c r="W66" s="10" t="s">
        <v>41</v>
      </c>
      <c r="X66" s="10" t="str">
        <f t="shared" si="29"/>
        <v>노말</v>
      </c>
      <c r="Y66" s="10">
        <f t="shared" si="30"/>
        <v>0</v>
      </c>
      <c r="Z66" s="10">
        <f>RANK(Y66,$Y$27:$Y$133)+COUNTIF(Y$27:Y66,Y66)-1</f>
        <v>40</v>
      </c>
      <c r="AA66" s="10">
        <v>40</v>
      </c>
      <c r="AB66" s="10" t="str">
        <f t="shared" si="15"/>
        <v>-</v>
      </c>
      <c r="AC66" s="10" t="str">
        <f t="shared" si="16"/>
        <v>-</v>
      </c>
      <c r="AD66" s="10">
        <f t="shared" si="17"/>
        <v>0</v>
      </c>
      <c r="AE66" s="10" t="str">
        <f>CONCATENATE(AB66,AC66)</f>
        <v>--</v>
      </c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</row>
    <row r="67" spans="1:43" ht="20.100000000000001" customHeight="1" thickBo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5">
        <v>56</v>
      </c>
      <c r="R67" s="13" t="str">
        <f t="shared" si="22"/>
        <v>-</v>
      </c>
      <c r="S67" s="11" t="str">
        <f t="shared" si="23"/>
        <v>-</v>
      </c>
      <c r="T67" s="14">
        <f t="shared" si="24"/>
        <v>0</v>
      </c>
      <c r="U67" s="1"/>
      <c r="W67" s="10" t="s">
        <v>41</v>
      </c>
      <c r="X67" s="10" t="str">
        <f t="shared" si="29"/>
        <v>노말</v>
      </c>
      <c r="Y67" s="10">
        <f t="shared" si="30"/>
        <v>0</v>
      </c>
      <c r="Z67" s="10">
        <f>RANK(Y67,$Y$27:$Y$133)+COUNTIF(Y$27:Y67,Y67)-1</f>
        <v>41</v>
      </c>
      <c r="AA67" s="10">
        <v>41</v>
      </c>
      <c r="AB67" s="10" t="str">
        <f t="shared" si="15"/>
        <v>-</v>
      </c>
      <c r="AC67" s="10" t="str">
        <f t="shared" si="16"/>
        <v>-</v>
      </c>
      <c r="AD67" s="10">
        <f t="shared" si="17"/>
        <v>0</v>
      </c>
      <c r="AE67" s="10" t="str">
        <f>CONCATENATE(AB67,AC67)</f>
        <v>--</v>
      </c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</row>
    <row r="68" spans="1:43" ht="20.100000000000001" customHeight="1" thickBo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5">
        <v>57</v>
      </c>
      <c r="R68" s="13" t="str">
        <f t="shared" si="22"/>
        <v>-</v>
      </c>
      <c r="S68" s="11" t="str">
        <f t="shared" si="23"/>
        <v>-</v>
      </c>
      <c r="T68" s="14">
        <f t="shared" si="24"/>
        <v>0</v>
      </c>
      <c r="U68" s="1"/>
      <c r="W68" s="10" t="s">
        <v>41</v>
      </c>
      <c r="X68" s="10" t="str">
        <f t="shared" si="29"/>
        <v>노말</v>
      </c>
      <c r="Y68" s="10">
        <f t="shared" si="30"/>
        <v>0</v>
      </c>
      <c r="Z68" s="10">
        <f>RANK(Y68,$Y$27:$Y$133)+COUNTIF(Y$27:Y68,Y68)-1</f>
        <v>42</v>
      </c>
      <c r="AA68" s="10">
        <v>42</v>
      </c>
      <c r="AB68" s="10" t="str">
        <f t="shared" si="15"/>
        <v>-</v>
      </c>
      <c r="AC68" s="10" t="str">
        <f t="shared" si="16"/>
        <v>-</v>
      </c>
      <c r="AD68" s="10">
        <f t="shared" si="17"/>
        <v>0</v>
      </c>
      <c r="AE68" s="10" t="str">
        <f>CONCATENATE(AB68,AC68)</f>
        <v>--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</row>
    <row r="69" spans="1:43" ht="20.100000000000001" customHeight="1" thickBo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5">
        <v>58</v>
      </c>
      <c r="R69" s="13" t="str">
        <f t="shared" si="22"/>
        <v>-</v>
      </c>
      <c r="S69" s="11" t="str">
        <f t="shared" si="23"/>
        <v>-</v>
      </c>
      <c r="T69" s="14">
        <f t="shared" si="24"/>
        <v>0</v>
      </c>
      <c r="U69" s="1"/>
      <c r="W69" s="10" t="s">
        <v>42</v>
      </c>
      <c r="X69" s="10" t="str">
        <f t="shared" ref="X69:X75" si="31">$X$15</f>
        <v>노말</v>
      </c>
      <c r="Y69" s="10">
        <f t="shared" ref="Y69:Y75" si="32">$AA$15</f>
        <v>0</v>
      </c>
      <c r="Z69" s="10">
        <f>RANK(Y69,$Y$27:$Y$133)+COUNTIF(Y$27:Y69,Y69)-1</f>
        <v>43</v>
      </c>
      <c r="AA69" s="10">
        <v>43</v>
      </c>
      <c r="AB69" s="10" t="str">
        <f t="shared" si="15"/>
        <v>-</v>
      </c>
      <c r="AC69" s="10" t="str">
        <f t="shared" si="16"/>
        <v>-</v>
      </c>
      <c r="AD69" s="10">
        <f t="shared" si="17"/>
        <v>0</v>
      </c>
      <c r="AE69" s="10" t="str">
        <f>CONCATENATE(AB69,AC69)</f>
        <v>--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</row>
    <row r="70" spans="1:43" ht="20.100000000000001" customHeight="1" thickBo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5">
        <v>59</v>
      </c>
      <c r="R70" s="13" t="str">
        <f t="shared" si="22"/>
        <v>-</v>
      </c>
      <c r="S70" s="11" t="str">
        <f t="shared" si="23"/>
        <v>-</v>
      </c>
      <c r="T70" s="14">
        <f t="shared" si="24"/>
        <v>0</v>
      </c>
      <c r="U70" s="1"/>
      <c r="W70" s="10" t="s">
        <v>42</v>
      </c>
      <c r="X70" s="10" t="str">
        <f t="shared" si="31"/>
        <v>노말</v>
      </c>
      <c r="Y70" s="10">
        <f t="shared" si="32"/>
        <v>0</v>
      </c>
      <c r="Z70" s="10">
        <f>RANK(Y70,$Y$27:$Y$133)+COUNTIF(Y$27:Y70,Y70)-1</f>
        <v>44</v>
      </c>
      <c r="AA70" s="10">
        <v>44</v>
      </c>
      <c r="AB70" s="10" t="str">
        <f t="shared" si="15"/>
        <v>-</v>
      </c>
      <c r="AC70" s="10" t="str">
        <f t="shared" si="16"/>
        <v>-</v>
      </c>
      <c r="AD70" s="10">
        <f t="shared" si="17"/>
        <v>0</v>
      </c>
      <c r="AE70" s="10" t="str">
        <f>CONCATENATE(AB70,AC70)</f>
        <v>--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</row>
    <row r="71" spans="1:43" ht="20.100000000000001" customHeight="1" thickBo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5">
        <v>60</v>
      </c>
      <c r="R71" s="13" t="str">
        <f t="shared" si="22"/>
        <v>-</v>
      </c>
      <c r="S71" s="11" t="str">
        <f t="shared" si="23"/>
        <v>-</v>
      </c>
      <c r="T71" s="14">
        <f t="shared" si="24"/>
        <v>0</v>
      </c>
      <c r="U71" s="1"/>
      <c r="W71" s="10" t="s">
        <v>42</v>
      </c>
      <c r="X71" s="10" t="str">
        <f t="shared" si="31"/>
        <v>노말</v>
      </c>
      <c r="Y71" s="10">
        <f t="shared" si="32"/>
        <v>0</v>
      </c>
      <c r="Z71" s="10">
        <f>RANK(Y71,$Y$27:$Y$133)+COUNTIF(Y$27:Y71,Y71)-1</f>
        <v>45</v>
      </c>
      <c r="AA71" s="10">
        <v>45</v>
      </c>
      <c r="AB71" s="10" t="str">
        <f t="shared" si="15"/>
        <v>-</v>
      </c>
      <c r="AC71" s="10" t="str">
        <f t="shared" si="16"/>
        <v>-</v>
      </c>
      <c r="AD71" s="10">
        <f t="shared" si="17"/>
        <v>0</v>
      </c>
      <c r="AE71" s="10" t="str">
        <f>CONCATENATE(AB71,AC71)</f>
        <v>--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</row>
    <row r="72" spans="1:43" ht="20.100000000000001" customHeight="1" thickBo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0" t="s">
        <v>42</v>
      </c>
      <c r="X72" s="10" t="str">
        <f t="shared" si="31"/>
        <v>노말</v>
      </c>
      <c r="Y72" s="10">
        <f t="shared" si="32"/>
        <v>0</v>
      </c>
      <c r="Z72" s="10">
        <f>RANK(Y72,$Y$27:$Y$133)+COUNTIF(Y$27:Y72,Y72)-1</f>
        <v>46</v>
      </c>
      <c r="AA72" s="10">
        <v>46</v>
      </c>
      <c r="AB72" s="10" t="str">
        <f t="shared" si="15"/>
        <v>-</v>
      </c>
      <c r="AC72" s="10" t="str">
        <f t="shared" si="16"/>
        <v>-</v>
      </c>
      <c r="AD72" s="10">
        <f t="shared" si="17"/>
        <v>0</v>
      </c>
      <c r="AE72" s="10" t="str">
        <f>CONCATENATE(AB72,AC72)</f>
        <v>--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</row>
    <row r="73" spans="1:43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R73" s="3"/>
      <c r="S73" s="3"/>
      <c r="T73" s="3"/>
      <c r="W73" s="10" t="s">
        <v>42</v>
      </c>
      <c r="X73" s="10" t="str">
        <f t="shared" si="31"/>
        <v>노말</v>
      </c>
      <c r="Y73" s="10">
        <f t="shared" si="32"/>
        <v>0</v>
      </c>
      <c r="Z73" s="10">
        <f>RANK(Y73,$Y$27:$Y$133)+COUNTIF(Y$27:Y73,Y73)-1</f>
        <v>47</v>
      </c>
      <c r="AA73" s="10">
        <v>47</v>
      </c>
      <c r="AB73" s="10" t="str">
        <f t="shared" si="15"/>
        <v>-</v>
      </c>
      <c r="AC73" s="10" t="str">
        <f t="shared" si="16"/>
        <v>-</v>
      </c>
      <c r="AD73" s="10">
        <f t="shared" si="17"/>
        <v>0</v>
      </c>
      <c r="AE73" s="10" t="str">
        <f>CONCATENATE(AB73,AC73)</f>
        <v>--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</row>
    <row r="74" spans="1:43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W74" s="10" t="s">
        <v>42</v>
      </c>
      <c r="X74" s="10" t="str">
        <f t="shared" si="31"/>
        <v>노말</v>
      </c>
      <c r="Y74" s="10">
        <f t="shared" si="32"/>
        <v>0</v>
      </c>
      <c r="Z74" s="10">
        <f>RANK(Y74,$Y$27:$Y$133)+COUNTIF(Y$27:Y74,Y74)-1</f>
        <v>48</v>
      </c>
      <c r="AA74" s="10">
        <v>48</v>
      </c>
      <c r="AB74" s="10" t="str">
        <f t="shared" si="15"/>
        <v>-</v>
      </c>
      <c r="AC74" s="10" t="str">
        <f t="shared" si="16"/>
        <v>-</v>
      </c>
      <c r="AD74" s="10">
        <f t="shared" si="17"/>
        <v>0</v>
      </c>
      <c r="AE74" s="10" t="str">
        <f>CONCATENATE(AB74,AC74)</f>
        <v>--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</row>
    <row r="75" spans="1:43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W75" s="10" t="s">
        <v>42</v>
      </c>
      <c r="X75" s="10" t="str">
        <f t="shared" si="31"/>
        <v>노말</v>
      </c>
      <c r="Y75" s="10">
        <f t="shared" si="32"/>
        <v>0</v>
      </c>
      <c r="Z75" s="10">
        <f>RANK(Y75,$Y$27:$Y$133)+COUNTIF(Y$27:Y75,Y75)-1</f>
        <v>49</v>
      </c>
      <c r="AA75" s="10">
        <v>49</v>
      </c>
      <c r="AB75" s="10" t="str">
        <f t="shared" si="15"/>
        <v>-</v>
      </c>
      <c r="AC75" s="10" t="str">
        <f t="shared" si="16"/>
        <v>-</v>
      </c>
      <c r="AD75" s="10">
        <f t="shared" si="17"/>
        <v>0</v>
      </c>
      <c r="AE75" s="10" t="str">
        <f>CONCATENATE(AB75,AC75)</f>
        <v>--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</row>
    <row r="76" spans="1:43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W76" s="10" t="s">
        <v>43</v>
      </c>
      <c r="X76" s="10" t="str">
        <f t="shared" ref="X76:X82" si="33">$X$16</f>
        <v>노말</v>
      </c>
      <c r="Y76" s="10">
        <f t="shared" ref="Y76:Y82" si="34">$AA$16</f>
        <v>0</v>
      </c>
      <c r="Z76" s="10">
        <f>RANK(Y76,$Y$27:$Y$133)+COUNTIF(Y$27:Y76,Y76)-1</f>
        <v>50</v>
      </c>
      <c r="AA76" s="10">
        <v>50</v>
      </c>
      <c r="AB76" s="10" t="str">
        <f t="shared" si="15"/>
        <v>-</v>
      </c>
      <c r="AC76" s="10" t="str">
        <f t="shared" si="16"/>
        <v>-</v>
      </c>
      <c r="AD76" s="10">
        <f t="shared" si="17"/>
        <v>0</v>
      </c>
      <c r="AE76" s="10" t="str">
        <f>CONCATENATE(AB76,AC76)</f>
        <v>--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</row>
    <row r="77" spans="1:43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W77" s="10" t="s">
        <v>43</v>
      </c>
      <c r="X77" s="10" t="str">
        <f t="shared" si="33"/>
        <v>노말</v>
      </c>
      <c r="Y77" s="10">
        <f t="shared" si="34"/>
        <v>0</v>
      </c>
      <c r="Z77" s="10">
        <f>RANK(Y77,$Y$27:$Y$133)+COUNTIF(Y$27:Y77,Y77)-1</f>
        <v>51</v>
      </c>
      <c r="AA77" s="10">
        <v>51</v>
      </c>
      <c r="AB77" s="10" t="str">
        <f t="shared" si="15"/>
        <v>-</v>
      </c>
      <c r="AC77" s="10" t="str">
        <f t="shared" si="16"/>
        <v>-</v>
      </c>
      <c r="AD77" s="10">
        <f t="shared" si="17"/>
        <v>0</v>
      </c>
      <c r="AE77" s="10" t="str">
        <f>CONCATENATE(AB77,AC77)</f>
        <v>--</v>
      </c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</row>
    <row r="78" spans="1:43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W78" s="10" t="s">
        <v>43</v>
      </c>
      <c r="X78" s="10" t="str">
        <f t="shared" si="33"/>
        <v>노말</v>
      </c>
      <c r="Y78" s="10">
        <f t="shared" si="34"/>
        <v>0</v>
      </c>
      <c r="Z78" s="10">
        <f>RANK(Y78,$Y$27:$Y$133)+COUNTIF(Y$27:Y78,Y78)-1</f>
        <v>52</v>
      </c>
      <c r="AA78" s="10">
        <v>52</v>
      </c>
      <c r="AB78" s="10" t="str">
        <f t="shared" si="15"/>
        <v>-</v>
      </c>
      <c r="AC78" s="10" t="str">
        <f t="shared" si="16"/>
        <v>-</v>
      </c>
      <c r="AD78" s="10">
        <f t="shared" si="17"/>
        <v>0</v>
      </c>
      <c r="AE78" s="10" t="str">
        <f>CONCATENATE(AB78,AC78)</f>
        <v>--</v>
      </c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</row>
    <row r="79" spans="1:43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W79" s="10" t="s">
        <v>43</v>
      </c>
      <c r="X79" s="10" t="str">
        <f t="shared" si="33"/>
        <v>노말</v>
      </c>
      <c r="Y79" s="10">
        <f t="shared" si="34"/>
        <v>0</v>
      </c>
      <c r="Z79" s="10">
        <f>RANK(Y79,$Y$27:$Y$133)+COUNTIF(Y$27:Y79,Y79)-1</f>
        <v>53</v>
      </c>
      <c r="AA79" s="10">
        <v>53</v>
      </c>
      <c r="AB79" s="10" t="str">
        <f t="shared" si="15"/>
        <v>-</v>
      </c>
      <c r="AC79" s="10" t="str">
        <f t="shared" si="16"/>
        <v>-</v>
      </c>
      <c r="AD79" s="10">
        <f t="shared" si="17"/>
        <v>0</v>
      </c>
      <c r="AE79" s="10" t="str">
        <f>CONCATENATE(AB79,AC79)</f>
        <v>--</v>
      </c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</row>
    <row r="80" spans="1:43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W80" s="10" t="s">
        <v>43</v>
      </c>
      <c r="X80" s="10" t="str">
        <f t="shared" si="33"/>
        <v>노말</v>
      </c>
      <c r="Y80" s="10">
        <f t="shared" si="34"/>
        <v>0</v>
      </c>
      <c r="Z80" s="10">
        <f>RANK(Y80,$Y$27:$Y$133)+COUNTIF(Y$27:Y80,Y80)-1</f>
        <v>54</v>
      </c>
      <c r="AA80" s="10">
        <v>54</v>
      </c>
      <c r="AB80" s="10" t="str">
        <f t="shared" si="15"/>
        <v>-</v>
      </c>
      <c r="AC80" s="10" t="str">
        <f t="shared" si="16"/>
        <v>-</v>
      </c>
      <c r="AD80" s="10">
        <f t="shared" si="17"/>
        <v>0</v>
      </c>
      <c r="AE80" s="10" t="str">
        <f>CONCATENATE(AB80,AC80)</f>
        <v>--</v>
      </c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</row>
    <row r="81" spans="1:43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W81" s="10" t="s">
        <v>43</v>
      </c>
      <c r="X81" s="10" t="str">
        <f t="shared" si="33"/>
        <v>노말</v>
      </c>
      <c r="Y81" s="10">
        <f t="shared" si="34"/>
        <v>0</v>
      </c>
      <c r="Z81" s="10">
        <f>RANK(Y81,$Y$27:$Y$133)+COUNTIF(Y$27:Y81,Y81)-1</f>
        <v>55</v>
      </c>
      <c r="AA81" s="10">
        <v>55</v>
      </c>
      <c r="AB81" s="10" t="str">
        <f t="shared" si="15"/>
        <v>-</v>
      </c>
      <c r="AC81" s="10" t="str">
        <f t="shared" si="16"/>
        <v>-</v>
      </c>
      <c r="AD81" s="10">
        <f t="shared" si="17"/>
        <v>0</v>
      </c>
      <c r="AE81" s="10" t="str">
        <f>CONCATENATE(AB81,AC81)</f>
        <v>--</v>
      </c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</row>
    <row r="82" spans="1:43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W82" s="10" t="s">
        <v>43</v>
      </c>
      <c r="X82" s="10" t="str">
        <f t="shared" si="33"/>
        <v>노말</v>
      </c>
      <c r="Y82" s="10">
        <f t="shared" si="34"/>
        <v>0</v>
      </c>
      <c r="Z82" s="10">
        <f>RANK(Y82,$Y$27:$Y$133)+COUNTIF(Y$27:Y82,Y82)-1</f>
        <v>56</v>
      </c>
      <c r="AA82" s="10">
        <v>56</v>
      </c>
      <c r="AB82" s="10" t="str">
        <f t="shared" si="15"/>
        <v>-</v>
      </c>
      <c r="AC82" s="10" t="str">
        <f t="shared" si="16"/>
        <v>-</v>
      </c>
      <c r="AD82" s="10">
        <f t="shared" si="17"/>
        <v>0</v>
      </c>
      <c r="AE82" s="10" t="str">
        <f>CONCATENATE(AB82,AC82)</f>
        <v>--</v>
      </c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</row>
    <row r="83" spans="1:43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W83" s="10" t="s">
        <v>44</v>
      </c>
      <c r="X83" s="10" t="str">
        <f t="shared" ref="X83:X89" si="35">$X$17</f>
        <v>노말</v>
      </c>
      <c r="Y83" s="10">
        <f t="shared" ref="Y83:Y89" si="36">$AA$17</f>
        <v>0</v>
      </c>
      <c r="Z83" s="10">
        <f>RANK(Y83,$Y$27:$Y$133)+COUNTIF(Y$27:Y83,Y83)-1</f>
        <v>57</v>
      </c>
      <c r="AA83" s="10">
        <v>57</v>
      </c>
      <c r="AB83" s="10" t="str">
        <f t="shared" si="15"/>
        <v>-</v>
      </c>
      <c r="AC83" s="10" t="str">
        <f t="shared" si="16"/>
        <v>-</v>
      </c>
      <c r="AD83" s="10">
        <f t="shared" si="17"/>
        <v>0</v>
      </c>
      <c r="AE83" s="10" t="str">
        <f>CONCATENATE(AB83,AC83)</f>
        <v>--</v>
      </c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</row>
    <row r="84" spans="1:43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W84" s="10" t="s">
        <v>44</v>
      </c>
      <c r="X84" s="10" t="str">
        <f t="shared" si="35"/>
        <v>노말</v>
      </c>
      <c r="Y84" s="10">
        <f t="shared" si="36"/>
        <v>0</v>
      </c>
      <c r="Z84" s="10">
        <f>RANK(Y84,$Y$27:$Y$133)+COUNTIF(Y$27:Y84,Y84)-1</f>
        <v>58</v>
      </c>
      <c r="AA84" s="10">
        <v>58</v>
      </c>
      <c r="AB84" s="10" t="str">
        <f t="shared" si="15"/>
        <v>-</v>
      </c>
      <c r="AC84" s="10" t="str">
        <f t="shared" si="16"/>
        <v>-</v>
      </c>
      <c r="AD84" s="10">
        <f t="shared" si="17"/>
        <v>0</v>
      </c>
      <c r="AE84" s="10" t="str">
        <f>CONCATENATE(AB84,AC84)</f>
        <v>--</v>
      </c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</row>
    <row r="85" spans="1:43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W85" s="10" t="s">
        <v>44</v>
      </c>
      <c r="X85" s="10" t="str">
        <f t="shared" si="35"/>
        <v>노말</v>
      </c>
      <c r="Y85" s="10">
        <f t="shared" si="36"/>
        <v>0</v>
      </c>
      <c r="Z85" s="10">
        <f>RANK(Y85,$Y$27:$Y$133)+COUNTIF(Y$27:Y85,Y85)-1</f>
        <v>59</v>
      </c>
      <c r="AA85" s="10">
        <v>59</v>
      </c>
      <c r="AB85" s="10" t="str">
        <f t="shared" si="15"/>
        <v>-</v>
      </c>
      <c r="AC85" s="10" t="str">
        <f t="shared" si="16"/>
        <v>-</v>
      </c>
      <c r="AD85" s="10">
        <f t="shared" si="17"/>
        <v>0</v>
      </c>
      <c r="AE85" s="10" t="str">
        <f>CONCATENATE(AB85,AC85)</f>
        <v>--</v>
      </c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</row>
    <row r="86" spans="1:43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W86" s="10" t="s">
        <v>44</v>
      </c>
      <c r="X86" s="10" t="str">
        <f t="shared" si="35"/>
        <v>노말</v>
      </c>
      <c r="Y86" s="10">
        <f t="shared" si="36"/>
        <v>0</v>
      </c>
      <c r="Z86" s="10">
        <f>RANK(Y86,$Y$27:$Y$133)+COUNTIF(Y$27:Y86,Y86)-1</f>
        <v>60</v>
      </c>
      <c r="AA86" s="10">
        <v>60</v>
      </c>
      <c r="AB86" s="10" t="str">
        <f t="shared" si="15"/>
        <v>-</v>
      </c>
      <c r="AC86" s="10" t="str">
        <f t="shared" si="16"/>
        <v>-</v>
      </c>
      <c r="AD86" s="10">
        <f t="shared" si="17"/>
        <v>0</v>
      </c>
      <c r="AE86" s="10" t="str">
        <f>CONCATENATE(AB86,AC86)</f>
        <v>--</v>
      </c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</row>
    <row r="87" spans="1:43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W87" s="10" t="s">
        <v>44</v>
      </c>
      <c r="X87" s="10" t="str">
        <f t="shared" si="35"/>
        <v>노말</v>
      </c>
      <c r="Y87" s="10">
        <f t="shared" si="36"/>
        <v>0</v>
      </c>
      <c r="Z87" s="10">
        <f>RANK(Y87,$Y$27:$Y$133)+COUNTIF(Y$27:Y87,Y87)-1</f>
        <v>61</v>
      </c>
      <c r="AA87" s="10">
        <v>61</v>
      </c>
      <c r="AB87" s="10" t="str">
        <f t="shared" si="15"/>
        <v>-</v>
      </c>
      <c r="AC87" s="10" t="str">
        <f t="shared" si="16"/>
        <v>-</v>
      </c>
      <c r="AD87" s="10">
        <f t="shared" si="17"/>
        <v>0</v>
      </c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</row>
    <row r="88" spans="1:43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W88" s="10" t="s">
        <v>44</v>
      </c>
      <c r="X88" s="10" t="str">
        <f t="shared" si="35"/>
        <v>노말</v>
      </c>
      <c r="Y88" s="10">
        <f t="shared" si="36"/>
        <v>0</v>
      </c>
      <c r="Z88" s="10">
        <f>RANK(Y88,$Y$27:$Y$133)+COUNTIF(Y$27:Y88,Y88)-1</f>
        <v>62</v>
      </c>
      <c r="AA88" s="10">
        <v>62</v>
      </c>
      <c r="AB88" s="10" t="str">
        <f t="shared" si="15"/>
        <v>-</v>
      </c>
      <c r="AC88" s="10" t="str">
        <f t="shared" si="16"/>
        <v>-</v>
      </c>
      <c r="AD88" s="10">
        <f t="shared" si="17"/>
        <v>0</v>
      </c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</row>
    <row r="89" spans="1:43" x14ac:dyDescent="0.3">
      <c r="W89" s="10" t="s">
        <v>44</v>
      </c>
      <c r="X89" s="10" t="str">
        <f t="shared" si="35"/>
        <v>노말</v>
      </c>
      <c r="Y89" s="10">
        <f t="shared" si="36"/>
        <v>0</v>
      </c>
      <c r="Z89" s="10">
        <f>RANK(Y89,$Y$27:$Y$133)+COUNTIF(Y$27:Y89,Y89)-1</f>
        <v>63</v>
      </c>
      <c r="AA89" s="10">
        <v>63</v>
      </c>
      <c r="AB89" s="10" t="str">
        <f t="shared" si="15"/>
        <v>-</v>
      </c>
      <c r="AC89" s="10" t="str">
        <f t="shared" si="16"/>
        <v>-</v>
      </c>
      <c r="AD89" s="10">
        <f t="shared" si="17"/>
        <v>0</v>
      </c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</row>
    <row r="90" spans="1:43" x14ac:dyDescent="0.3">
      <c r="W90" s="10" t="s">
        <v>45</v>
      </c>
      <c r="X90" s="10" t="str">
        <f t="shared" ref="X90:X96" si="37">$X$18</f>
        <v>노말</v>
      </c>
      <c r="Y90" s="10">
        <f t="shared" ref="Y90:Y96" si="38">$AA$18</f>
        <v>0</v>
      </c>
      <c r="Z90" s="10">
        <f>RANK(Y90,$Y$27:$Y$133)+COUNTIF(Y$27:Y90,Y90)-1</f>
        <v>64</v>
      </c>
      <c r="AA90" s="10">
        <v>64</v>
      </c>
      <c r="AB90" s="10" t="str">
        <f t="shared" si="15"/>
        <v>-</v>
      </c>
      <c r="AC90" s="10" t="str">
        <f t="shared" si="16"/>
        <v>-</v>
      </c>
      <c r="AD90" s="10">
        <f t="shared" si="17"/>
        <v>0</v>
      </c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</row>
    <row r="91" spans="1:43" x14ac:dyDescent="0.3">
      <c r="W91" s="10" t="s">
        <v>45</v>
      </c>
      <c r="X91" s="10" t="str">
        <f t="shared" si="37"/>
        <v>노말</v>
      </c>
      <c r="Y91" s="10">
        <f t="shared" si="38"/>
        <v>0</v>
      </c>
      <c r="Z91" s="10">
        <f>RANK(Y91,$Y$27:$Y$133)+COUNTIF(Y$27:Y91,Y91)-1</f>
        <v>65</v>
      </c>
      <c r="AA91" s="10">
        <v>65</v>
      </c>
      <c r="AB91" s="10" t="str">
        <f t="shared" si="15"/>
        <v>-</v>
      </c>
      <c r="AC91" s="10" t="str">
        <f t="shared" si="16"/>
        <v>-</v>
      </c>
      <c r="AD91" s="10">
        <f t="shared" si="17"/>
        <v>0</v>
      </c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</row>
    <row r="92" spans="1:43" x14ac:dyDescent="0.3">
      <c r="W92" s="10" t="s">
        <v>45</v>
      </c>
      <c r="X92" s="10" t="str">
        <f t="shared" si="37"/>
        <v>노말</v>
      </c>
      <c r="Y92" s="10">
        <f t="shared" si="38"/>
        <v>0</v>
      </c>
      <c r="Z92" s="10">
        <f>RANK(Y92,$Y$27:$Y$133)+COUNTIF(Y$27:Y92,Y92)-1</f>
        <v>66</v>
      </c>
      <c r="AA92" s="10">
        <v>66</v>
      </c>
      <c r="AB92" s="10" t="str">
        <f t="shared" ref="AB92:AB133" si="39">IF($AD92&gt;0,INDEX(W$27:W$133,MATCH($AA92,$Z$27:$Z$133,0)),"-")</f>
        <v>-</v>
      </c>
      <c r="AC92" s="10" t="str">
        <f t="shared" ref="AC92:AC133" si="40">IF($AD92&gt;0,INDEX(X$27:X$133,MATCH($AA92,$Z$27:$Z$133,0)),"-")</f>
        <v>-</v>
      </c>
      <c r="AD92" s="10">
        <f t="shared" ref="AD92:AD120" si="41">INDEX(Y$27:Y$133,MATCH($AA92,$Z$27:$Z$133,0))</f>
        <v>0</v>
      </c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</row>
    <row r="93" spans="1:43" x14ac:dyDescent="0.3">
      <c r="W93" s="10" t="s">
        <v>45</v>
      </c>
      <c r="X93" s="10" t="str">
        <f t="shared" si="37"/>
        <v>노말</v>
      </c>
      <c r="Y93" s="10">
        <f t="shared" si="38"/>
        <v>0</v>
      </c>
      <c r="Z93" s="10">
        <f>RANK(Y93,$Y$27:$Y$133)+COUNTIF(Y$27:Y93,Y93)-1</f>
        <v>67</v>
      </c>
      <c r="AA93" s="10">
        <v>67</v>
      </c>
      <c r="AB93" s="10" t="str">
        <f t="shared" si="39"/>
        <v>-</v>
      </c>
      <c r="AC93" s="10" t="str">
        <f t="shared" si="40"/>
        <v>-</v>
      </c>
      <c r="AD93" s="10">
        <f t="shared" si="41"/>
        <v>0</v>
      </c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</row>
    <row r="94" spans="1:43" x14ac:dyDescent="0.3">
      <c r="W94" s="10" t="s">
        <v>45</v>
      </c>
      <c r="X94" s="10" t="str">
        <f t="shared" si="37"/>
        <v>노말</v>
      </c>
      <c r="Y94" s="10">
        <f t="shared" si="38"/>
        <v>0</v>
      </c>
      <c r="Z94" s="10">
        <f>RANK(Y94,$Y$27:$Y$133)+COUNTIF(Y$27:Y94,Y94)-1</f>
        <v>68</v>
      </c>
      <c r="AA94" s="10">
        <v>68</v>
      </c>
      <c r="AB94" s="10" t="str">
        <f t="shared" si="39"/>
        <v>-</v>
      </c>
      <c r="AC94" s="10" t="str">
        <f t="shared" si="40"/>
        <v>-</v>
      </c>
      <c r="AD94" s="10">
        <f t="shared" si="41"/>
        <v>0</v>
      </c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</row>
    <row r="95" spans="1:43" x14ac:dyDescent="0.3">
      <c r="W95" s="10" t="s">
        <v>45</v>
      </c>
      <c r="X95" s="10" t="str">
        <f t="shared" si="37"/>
        <v>노말</v>
      </c>
      <c r="Y95" s="10">
        <f t="shared" si="38"/>
        <v>0</v>
      </c>
      <c r="Z95" s="10">
        <f>RANK(Y95,$Y$27:$Y$133)+COUNTIF(Y$27:Y95,Y95)-1</f>
        <v>69</v>
      </c>
      <c r="AA95" s="10">
        <v>69</v>
      </c>
      <c r="AB95" s="10" t="str">
        <f t="shared" si="39"/>
        <v>-</v>
      </c>
      <c r="AC95" s="10" t="str">
        <f t="shared" si="40"/>
        <v>-</v>
      </c>
      <c r="AD95" s="10">
        <f t="shared" si="41"/>
        <v>0</v>
      </c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</row>
    <row r="96" spans="1:43" x14ac:dyDescent="0.3">
      <c r="W96" s="10" t="s">
        <v>45</v>
      </c>
      <c r="X96" s="10" t="str">
        <f t="shared" si="37"/>
        <v>노말</v>
      </c>
      <c r="Y96" s="10">
        <f t="shared" si="38"/>
        <v>0</v>
      </c>
      <c r="Z96" s="10">
        <f>RANK(Y96,$Y$27:$Y$133)+COUNTIF(Y$27:Y96,Y96)-1</f>
        <v>70</v>
      </c>
      <c r="AA96" s="10">
        <v>70</v>
      </c>
      <c r="AB96" s="10" t="str">
        <f t="shared" si="39"/>
        <v>-</v>
      </c>
      <c r="AC96" s="10" t="str">
        <f t="shared" si="40"/>
        <v>-</v>
      </c>
      <c r="AD96" s="10">
        <f t="shared" si="41"/>
        <v>0</v>
      </c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</row>
    <row r="97" spans="23:43" x14ac:dyDescent="0.3">
      <c r="W97" s="10" t="s">
        <v>46</v>
      </c>
      <c r="X97" s="10" t="str">
        <f t="shared" ref="X97:X103" si="42">$Z$19</f>
        <v>하드</v>
      </c>
      <c r="Y97" s="10">
        <f t="shared" ref="Y97:Y103" si="43">$Z$20</f>
        <v>0</v>
      </c>
      <c r="Z97" s="10">
        <f>RANK(Y97,$Y$27:$Y$133)+COUNTIF(Y$27:Y97,Y97)-1</f>
        <v>71</v>
      </c>
      <c r="AA97" s="10">
        <v>71</v>
      </c>
      <c r="AB97" s="10" t="str">
        <f t="shared" si="39"/>
        <v>-</v>
      </c>
      <c r="AC97" s="10" t="str">
        <f t="shared" si="40"/>
        <v>-</v>
      </c>
      <c r="AD97" s="10">
        <f t="shared" si="41"/>
        <v>0</v>
      </c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</row>
    <row r="98" spans="23:43" x14ac:dyDescent="0.3">
      <c r="W98" s="10" t="s">
        <v>46</v>
      </c>
      <c r="X98" s="10" t="str">
        <f t="shared" si="42"/>
        <v>하드</v>
      </c>
      <c r="Y98" s="10">
        <f t="shared" si="43"/>
        <v>0</v>
      </c>
      <c r="Z98" s="10">
        <f>RANK(Y98,$Y$27:$Y$133)+COUNTIF(Y$27:Y98,Y98)-1</f>
        <v>72</v>
      </c>
      <c r="AA98" s="10">
        <v>72</v>
      </c>
      <c r="AB98" s="10" t="str">
        <f t="shared" si="39"/>
        <v>-</v>
      </c>
      <c r="AC98" s="10" t="str">
        <f t="shared" si="40"/>
        <v>-</v>
      </c>
      <c r="AD98" s="10">
        <f t="shared" si="41"/>
        <v>0</v>
      </c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</row>
    <row r="99" spans="23:43" x14ac:dyDescent="0.3">
      <c r="W99" s="10" t="s">
        <v>46</v>
      </c>
      <c r="X99" s="10" t="str">
        <f t="shared" si="42"/>
        <v>하드</v>
      </c>
      <c r="Y99" s="10">
        <f t="shared" si="43"/>
        <v>0</v>
      </c>
      <c r="Z99" s="10">
        <f>RANK(Y99,$Y$27:$Y$133)+COUNTIF(Y$27:Y99,Y99)-1</f>
        <v>73</v>
      </c>
      <c r="AA99" s="10">
        <v>73</v>
      </c>
      <c r="AB99" s="10" t="str">
        <f t="shared" si="39"/>
        <v>-</v>
      </c>
      <c r="AC99" s="10" t="str">
        <f t="shared" si="40"/>
        <v>-</v>
      </c>
      <c r="AD99" s="10">
        <f t="shared" si="41"/>
        <v>0</v>
      </c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</row>
    <row r="100" spans="23:43" x14ac:dyDescent="0.3">
      <c r="W100" s="10" t="s">
        <v>46</v>
      </c>
      <c r="X100" s="10" t="str">
        <f t="shared" si="42"/>
        <v>하드</v>
      </c>
      <c r="Y100" s="10">
        <f t="shared" si="43"/>
        <v>0</v>
      </c>
      <c r="Z100" s="10">
        <f>RANK(Y100,$Y$27:$Y$133)+COUNTIF(Y$27:Y100,Y100)-1</f>
        <v>74</v>
      </c>
      <c r="AA100" s="10">
        <v>74</v>
      </c>
      <c r="AB100" s="10" t="str">
        <f t="shared" si="39"/>
        <v>-</v>
      </c>
      <c r="AC100" s="10" t="str">
        <f t="shared" si="40"/>
        <v>-</v>
      </c>
      <c r="AD100" s="10">
        <f t="shared" si="41"/>
        <v>0</v>
      </c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</row>
    <row r="101" spans="23:43" x14ac:dyDescent="0.3">
      <c r="W101" s="10" t="s">
        <v>46</v>
      </c>
      <c r="X101" s="10" t="str">
        <f t="shared" si="42"/>
        <v>하드</v>
      </c>
      <c r="Y101" s="10">
        <f t="shared" si="43"/>
        <v>0</v>
      </c>
      <c r="Z101" s="10">
        <f>RANK(Y101,$Y$27:$Y$133)+COUNTIF(Y$27:Y101,Y101)-1</f>
        <v>75</v>
      </c>
      <c r="AA101" s="10">
        <v>75</v>
      </c>
      <c r="AB101" s="10" t="str">
        <f t="shared" si="39"/>
        <v>-</v>
      </c>
      <c r="AC101" s="10" t="str">
        <f t="shared" si="40"/>
        <v>-</v>
      </c>
      <c r="AD101" s="10">
        <f t="shared" si="41"/>
        <v>0</v>
      </c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</row>
    <row r="102" spans="23:43" x14ac:dyDescent="0.3">
      <c r="W102" s="10" t="s">
        <v>46</v>
      </c>
      <c r="X102" s="10" t="str">
        <f t="shared" si="42"/>
        <v>하드</v>
      </c>
      <c r="Y102" s="10">
        <f t="shared" si="43"/>
        <v>0</v>
      </c>
      <c r="Z102" s="10">
        <f>RANK(Y102,$Y$27:$Y$133)+COUNTIF(Y$27:Y102,Y102)-1</f>
        <v>76</v>
      </c>
      <c r="AA102" s="10">
        <v>76</v>
      </c>
      <c r="AB102" s="10" t="str">
        <f t="shared" si="39"/>
        <v>-</v>
      </c>
      <c r="AC102" s="10" t="str">
        <f t="shared" si="40"/>
        <v>-</v>
      </c>
      <c r="AD102" s="10">
        <f t="shared" si="41"/>
        <v>0</v>
      </c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</row>
    <row r="103" spans="23:43" x14ac:dyDescent="0.3">
      <c r="W103" s="10" t="s">
        <v>46</v>
      </c>
      <c r="X103" s="10" t="str">
        <f t="shared" si="42"/>
        <v>하드</v>
      </c>
      <c r="Y103" s="10">
        <f t="shared" si="43"/>
        <v>0</v>
      </c>
      <c r="Z103" s="10">
        <f>RANK(Y103,$Y$27:$Y$133)+COUNTIF(Y$27:Y103,Y103)-1</f>
        <v>77</v>
      </c>
      <c r="AA103" s="10">
        <v>77</v>
      </c>
      <c r="AB103" s="10" t="str">
        <f t="shared" si="39"/>
        <v>-</v>
      </c>
      <c r="AC103" s="10" t="str">
        <f t="shared" si="40"/>
        <v>-</v>
      </c>
      <c r="AD103" s="10">
        <f t="shared" si="41"/>
        <v>0</v>
      </c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</row>
    <row r="104" spans="23:43" x14ac:dyDescent="0.3">
      <c r="W104" s="10" t="s">
        <v>48</v>
      </c>
      <c r="X104" s="10" t="str">
        <f t="shared" ref="X104:X110" si="44">$Z$22</f>
        <v>이지</v>
      </c>
      <c r="Y104" s="10">
        <f t="shared" ref="Y104:Y110" si="45">$Z$23</f>
        <v>0</v>
      </c>
      <c r="Z104" s="10">
        <f>RANK(Y104,$Y$27:$Y$133)+COUNTIF(Y$27:Y104,Y104)-1</f>
        <v>78</v>
      </c>
      <c r="AA104" s="10">
        <v>78</v>
      </c>
      <c r="AB104" s="10" t="str">
        <f t="shared" si="39"/>
        <v>-</v>
      </c>
      <c r="AC104" s="10" t="str">
        <f t="shared" si="40"/>
        <v>-</v>
      </c>
      <c r="AD104" s="10">
        <f t="shared" si="41"/>
        <v>0</v>
      </c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</row>
    <row r="105" spans="23:43" x14ac:dyDescent="0.3">
      <c r="W105" s="10" t="s">
        <v>48</v>
      </c>
      <c r="X105" s="10" t="str">
        <f t="shared" si="44"/>
        <v>이지</v>
      </c>
      <c r="Y105" s="10">
        <f t="shared" si="45"/>
        <v>0</v>
      </c>
      <c r="Z105" s="10">
        <f>RANK(Y105,$Y$27:$Y$133)+COUNTIF(Y$27:Y105,Y105)-1</f>
        <v>79</v>
      </c>
      <c r="AA105" s="10">
        <v>79</v>
      </c>
      <c r="AB105" s="10" t="str">
        <f t="shared" si="39"/>
        <v>-</v>
      </c>
      <c r="AC105" s="10" t="str">
        <f t="shared" si="40"/>
        <v>-</v>
      </c>
      <c r="AD105" s="10">
        <f t="shared" si="41"/>
        <v>0</v>
      </c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</row>
    <row r="106" spans="23:43" x14ac:dyDescent="0.3">
      <c r="W106" s="10" t="s">
        <v>48</v>
      </c>
      <c r="X106" s="10" t="str">
        <f t="shared" si="44"/>
        <v>이지</v>
      </c>
      <c r="Y106" s="10">
        <f t="shared" si="45"/>
        <v>0</v>
      </c>
      <c r="Z106" s="10">
        <f>RANK(Y106,$Y$27:$Y$133)+COUNTIF(Y$27:Y106,Y106)-1</f>
        <v>80</v>
      </c>
      <c r="AA106" s="10">
        <v>80</v>
      </c>
      <c r="AB106" s="10" t="str">
        <f t="shared" si="39"/>
        <v>-</v>
      </c>
      <c r="AC106" s="10" t="str">
        <f t="shared" si="40"/>
        <v>-</v>
      </c>
      <c r="AD106" s="10">
        <f t="shared" si="41"/>
        <v>0</v>
      </c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</row>
    <row r="107" spans="23:43" x14ac:dyDescent="0.3">
      <c r="W107" s="10" t="s">
        <v>48</v>
      </c>
      <c r="X107" s="10" t="str">
        <f t="shared" si="44"/>
        <v>이지</v>
      </c>
      <c r="Y107" s="10">
        <f t="shared" si="45"/>
        <v>0</v>
      </c>
      <c r="Z107" s="10">
        <f>RANK(Y107,$Y$27:$Y$133)+COUNTIF(Y$27:Y107,Y107)-1</f>
        <v>81</v>
      </c>
      <c r="AA107" s="10">
        <v>81</v>
      </c>
      <c r="AB107" s="10" t="str">
        <f t="shared" si="39"/>
        <v>-</v>
      </c>
      <c r="AC107" s="10" t="str">
        <f t="shared" si="40"/>
        <v>-</v>
      </c>
      <c r="AD107" s="10">
        <f t="shared" si="41"/>
        <v>0</v>
      </c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</row>
    <row r="108" spans="23:43" x14ac:dyDescent="0.3">
      <c r="W108" s="10" t="s">
        <v>48</v>
      </c>
      <c r="X108" s="10" t="str">
        <f t="shared" si="44"/>
        <v>이지</v>
      </c>
      <c r="Y108" s="10">
        <f t="shared" si="45"/>
        <v>0</v>
      </c>
      <c r="Z108" s="10">
        <f>RANK(Y108,$Y$27:$Y$133)+COUNTIF(Y$27:Y108,Y108)-1</f>
        <v>82</v>
      </c>
      <c r="AA108" s="10">
        <v>82</v>
      </c>
      <c r="AB108" s="10" t="str">
        <f t="shared" si="39"/>
        <v>-</v>
      </c>
      <c r="AC108" s="10" t="str">
        <f t="shared" si="40"/>
        <v>-</v>
      </c>
      <c r="AD108" s="10">
        <f t="shared" si="41"/>
        <v>0</v>
      </c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</row>
    <row r="109" spans="23:43" x14ac:dyDescent="0.3">
      <c r="W109" s="10" t="s">
        <v>48</v>
      </c>
      <c r="X109" s="10" t="str">
        <f t="shared" si="44"/>
        <v>이지</v>
      </c>
      <c r="Y109" s="10">
        <f t="shared" si="45"/>
        <v>0</v>
      </c>
      <c r="Z109" s="10">
        <f>RANK(Y109,$Y$27:$Y$133)+COUNTIF(Y$27:Y109,Y109)-1</f>
        <v>83</v>
      </c>
      <c r="AA109" s="10">
        <v>83</v>
      </c>
      <c r="AB109" s="10" t="str">
        <f t="shared" si="39"/>
        <v>-</v>
      </c>
      <c r="AC109" s="10" t="str">
        <f t="shared" si="40"/>
        <v>-</v>
      </c>
      <c r="AD109" s="10">
        <f t="shared" si="41"/>
        <v>0</v>
      </c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</row>
    <row r="110" spans="23:43" x14ac:dyDescent="0.3">
      <c r="W110" s="10" t="s">
        <v>48</v>
      </c>
      <c r="X110" s="10" t="str">
        <f t="shared" si="44"/>
        <v>이지</v>
      </c>
      <c r="Y110" s="10">
        <f t="shared" si="45"/>
        <v>0</v>
      </c>
      <c r="Z110" s="10">
        <f>RANK(Y110,$Y$27:$Y$133)+COUNTIF(Y$27:Y110,Y110)-1</f>
        <v>84</v>
      </c>
      <c r="AA110" s="10">
        <v>84</v>
      </c>
      <c r="AB110" s="10" t="str">
        <f t="shared" si="39"/>
        <v>-</v>
      </c>
      <c r="AC110" s="10" t="str">
        <f t="shared" si="40"/>
        <v>-</v>
      </c>
      <c r="AD110" s="10">
        <f t="shared" si="41"/>
        <v>0</v>
      </c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  <row r="111" spans="23:43" x14ac:dyDescent="0.3">
      <c r="W111" s="10" t="s">
        <v>49</v>
      </c>
      <c r="X111" s="10" t="str">
        <f t="shared" ref="X111:X117" si="46">$Z$24</f>
        <v>이지</v>
      </c>
      <c r="Y111" s="10">
        <f t="shared" ref="Y111:Y117" si="47">$Z$25</f>
        <v>0</v>
      </c>
      <c r="Z111" s="10">
        <f>RANK(Y111,$Y$27:$Y$133)+COUNTIF(Y$27:Y111,Y111)-1</f>
        <v>85</v>
      </c>
      <c r="AA111" s="10">
        <v>85</v>
      </c>
      <c r="AB111" s="10" t="str">
        <f t="shared" si="39"/>
        <v>-</v>
      </c>
      <c r="AC111" s="10" t="str">
        <f t="shared" si="40"/>
        <v>-</v>
      </c>
      <c r="AD111" s="10">
        <f t="shared" si="41"/>
        <v>0</v>
      </c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</row>
    <row r="112" spans="23:43" x14ac:dyDescent="0.3">
      <c r="W112" s="10" t="s">
        <v>49</v>
      </c>
      <c r="X112" s="10" t="str">
        <f t="shared" si="46"/>
        <v>이지</v>
      </c>
      <c r="Y112" s="10">
        <f t="shared" si="47"/>
        <v>0</v>
      </c>
      <c r="Z112" s="10">
        <f>RANK(Y112,$Y$27:$Y$133)+COUNTIF(Y$27:Y112,Y112)-1</f>
        <v>86</v>
      </c>
      <c r="AA112" s="10">
        <v>86</v>
      </c>
      <c r="AB112" s="10" t="str">
        <f t="shared" si="39"/>
        <v>-</v>
      </c>
      <c r="AC112" s="10" t="str">
        <f t="shared" si="40"/>
        <v>-</v>
      </c>
      <c r="AD112" s="10">
        <f t="shared" si="41"/>
        <v>0</v>
      </c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</row>
    <row r="113" spans="23:43" x14ac:dyDescent="0.3">
      <c r="W113" s="10" t="s">
        <v>49</v>
      </c>
      <c r="X113" s="10" t="str">
        <f t="shared" si="46"/>
        <v>이지</v>
      </c>
      <c r="Y113" s="10">
        <f t="shared" si="47"/>
        <v>0</v>
      </c>
      <c r="Z113" s="10">
        <f>RANK(Y113,$Y$27:$Y$133)+COUNTIF(Y$27:Y113,Y113)-1</f>
        <v>87</v>
      </c>
      <c r="AA113" s="10">
        <v>87</v>
      </c>
      <c r="AB113" s="10" t="str">
        <f t="shared" si="39"/>
        <v>-</v>
      </c>
      <c r="AC113" s="10" t="str">
        <f t="shared" si="40"/>
        <v>-</v>
      </c>
      <c r="AD113" s="10">
        <f t="shared" si="41"/>
        <v>0</v>
      </c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</row>
    <row r="114" spans="23:43" x14ac:dyDescent="0.3">
      <c r="W114" s="10" t="s">
        <v>49</v>
      </c>
      <c r="X114" s="10" t="str">
        <f t="shared" si="46"/>
        <v>이지</v>
      </c>
      <c r="Y114" s="10">
        <f t="shared" si="47"/>
        <v>0</v>
      </c>
      <c r="Z114" s="10">
        <f>RANK(Y114,$Y$27:$Y$133)+COUNTIF(Y$27:Y114,Y114)-1</f>
        <v>88</v>
      </c>
      <c r="AA114" s="10">
        <v>88</v>
      </c>
      <c r="AB114" s="10" t="str">
        <f t="shared" si="39"/>
        <v>-</v>
      </c>
      <c r="AC114" s="10" t="str">
        <f t="shared" si="40"/>
        <v>-</v>
      </c>
      <c r="AD114" s="10">
        <f t="shared" si="41"/>
        <v>0</v>
      </c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</row>
    <row r="115" spans="23:43" x14ac:dyDescent="0.3">
      <c r="W115" s="10" t="s">
        <v>49</v>
      </c>
      <c r="X115" s="10" t="str">
        <f t="shared" si="46"/>
        <v>이지</v>
      </c>
      <c r="Y115" s="10">
        <f t="shared" si="47"/>
        <v>0</v>
      </c>
      <c r="Z115" s="10">
        <f>RANK(Y115,$Y$27:$Y$133)+COUNTIF(Y$27:Y115,Y115)-1</f>
        <v>89</v>
      </c>
      <c r="AA115" s="10">
        <v>89</v>
      </c>
      <c r="AB115" s="10" t="str">
        <f t="shared" si="39"/>
        <v>-</v>
      </c>
      <c r="AC115" s="10" t="str">
        <f t="shared" si="40"/>
        <v>-</v>
      </c>
      <c r="AD115" s="10">
        <f t="shared" si="41"/>
        <v>0</v>
      </c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</row>
    <row r="116" spans="23:43" x14ac:dyDescent="0.3">
      <c r="W116" s="10" t="s">
        <v>49</v>
      </c>
      <c r="X116" s="10" t="str">
        <f t="shared" si="46"/>
        <v>이지</v>
      </c>
      <c r="Y116" s="10">
        <f t="shared" si="47"/>
        <v>0</v>
      </c>
      <c r="Z116" s="10">
        <f>RANK(Y116,$Y$27:$Y$133)+COUNTIF(Y$27:Y116,Y116)-1</f>
        <v>90</v>
      </c>
      <c r="AA116" s="10">
        <v>90</v>
      </c>
      <c r="AB116" s="10" t="str">
        <f t="shared" si="39"/>
        <v>-</v>
      </c>
      <c r="AC116" s="10" t="str">
        <f t="shared" si="40"/>
        <v>-</v>
      </c>
      <c r="AD116" s="10">
        <f t="shared" si="41"/>
        <v>0</v>
      </c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</row>
    <row r="117" spans="23:43" x14ac:dyDescent="0.3">
      <c r="W117" s="10" t="s">
        <v>49</v>
      </c>
      <c r="X117" s="10" t="str">
        <f t="shared" si="46"/>
        <v>이지</v>
      </c>
      <c r="Y117" s="10">
        <f t="shared" si="47"/>
        <v>0</v>
      </c>
      <c r="Z117" s="10">
        <f>RANK(Y117,$Y$27:$Y$133)+COUNTIF(Y$27:Y117,Y117)-1</f>
        <v>91</v>
      </c>
      <c r="AA117" s="10">
        <v>91</v>
      </c>
      <c r="AB117" s="10" t="str">
        <f t="shared" si="39"/>
        <v>-</v>
      </c>
      <c r="AC117" s="10" t="str">
        <f t="shared" si="40"/>
        <v>-</v>
      </c>
      <c r="AD117" s="10">
        <f t="shared" si="41"/>
        <v>0</v>
      </c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</row>
    <row r="118" spans="23:43" x14ac:dyDescent="0.3">
      <c r="W118" s="10" t="s">
        <v>33</v>
      </c>
      <c r="X118" s="10" t="str">
        <f>$AE$5</f>
        <v>카오스</v>
      </c>
      <c r="Y118" s="10">
        <f>$AH$5</f>
        <v>0</v>
      </c>
      <c r="Z118" s="10">
        <f>RANK(Y118,$Y$27:$Y$133)+COUNTIF(Y$27:Y118,Y118)-1</f>
        <v>92</v>
      </c>
      <c r="AA118" s="10">
        <v>92</v>
      </c>
      <c r="AB118" s="10" t="str">
        <f t="shared" si="39"/>
        <v>-</v>
      </c>
      <c r="AC118" s="10" t="str">
        <f t="shared" si="40"/>
        <v>-</v>
      </c>
      <c r="AD118" s="10">
        <f t="shared" si="41"/>
        <v>0</v>
      </c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</row>
    <row r="119" spans="23:43" x14ac:dyDescent="0.3">
      <c r="W119" s="10" t="s">
        <v>50</v>
      </c>
      <c r="X119" s="10" t="str">
        <f>$AG$6</f>
        <v>이지</v>
      </c>
      <c r="Y119" s="10">
        <f>$AG$7</f>
        <v>0</v>
      </c>
      <c r="Z119" s="10">
        <f>RANK(Y119,$Y$27:$Y$133)+COUNTIF(Y$27:Y119,Y119)-1</f>
        <v>93</v>
      </c>
      <c r="AA119" s="10">
        <v>93</v>
      </c>
      <c r="AB119" s="10" t="str">
        <f t="shared" si="39"/>
        <v>-</v>
      </c>
      <c r="AC119" s="10" t="str">
        <f t="shared" si="40"/>
        <v>-</v>
      </c>
      <c r="AD119" s="10">
        <f t="shared" si="41"/>
        <v>0</v>
      </c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</row>
    <row r="120" spans="23:43" x14ac:dyDescent="0.3">
      <c r="W120" s="10" t="s">
        <v>40</v>
      </c>
      <c r="X120" s="10" t="str">
        <f>$AE$9</f>
        <v>카오스</v>
      </c>
      <c r="Y120" s="10">
        <f>$AH$9</f>
        <v>0</v>
      </c>
      <c r="Z120" s="10">
        <f>RANK(Y120,$Y$27:$Y$133)+COUNTIF(Y$27:Y120,Y120)-1</f>
        <v>94</v>
      </c>
      <c r="AA120" s="10">
        <v>94</v>
      </c>
      <c r="AB120" s="10" t="str">
        <f t="shared" si="39"/>
        <v>-</v>
      </c>
      <c r="AC120" s="10" t="str">
        <f t="shared" si="40"/>
        <v>-</v>
      </c>
      <c r="AD120" s="10">
        <f t="shared" si="41"/>
        <v>0</v>
      </c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</row>
    <row r="121" spans="23:43" x14ac:dyDescent="0.3">
      <c r="W121" s="10" t="s">
        <v>41</v>
      </c>
      <c r="X121" s="10" t="str">
        <f>$AE$10</f>
        <v>카오스</v>
      </c>
      <c r="Y121" s="10">
        <f>$AH$10</f>
        <v>0</v>
      </c>
      <c r="Z121" s="10">
        <f>RANK(Y121,$Y$27:$Y$133)+COUNTIF(Y$27:Y121,Y121)-1</f>
        <v>95</v>
      </c>
      <c r="AA121" s="10">
        <v>95</v>
      </c>
      <c r="AB121" s="10" t="str">
        <f t="shared" si="39"/>
        <v>-</v>
      </c>
      <c r="AC121" s="10" t="str">
        <f t="shared" si="40"/>
        <v>-</v>
      </c>
      <c r="AD121" s="10">
        <f t="shared" ref="AD121:AD133" si="48">INDEX(Y$27:Y$133,MATCH($AA121,$Z$27:$Z$133,0))</f>
        <v>0</v>
      </c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</row>
    <row r="122" spans="23:43" x14ac:dyDescent="0.3">
      <c r="W122" s="10" t="s">
        <v>42</v>
      </c>
      <c r="X122" s="10" t="str">
        <f>$AE$11</f>
        <v>카오스</v>
      </c>
      <c r="Y122" s="10">
        <f>$AH$11</f>
        <v>0</v>
      </c>
      <c r="Z122" s="10">
        <f>RANK(Y122,$Y$27:$Y$133)+COUNTIF(Y$27:Y122,Y122)-1</f>
        <v>96</v>
      </c>
      <c r="AA122" s="10">
        <v>96</v>
      </c>
      <c r="AB122" s="10" t="str">
        <f t="shared" si="39"/>
        <v>-</v>
      </c>
      <c r="AC122" s="10" t="str">
        <f t="shared" si="40"/>
        <v>-</v>
      </c>
      <c r="AD122" s="10">
        <f t="shared" si="48"/>
        <v>0</v>
      </c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</row>
    <row r="123" spans="23:43" x14ac:dyDescent="0.3">
      <c r="W123" s="10" t="s">
        <v>43</v>
      </c>
      <c r="X123" s="10" t="str">
        <f>$AE$12</f>
        <v>카오스</v>
      </c>
      <c r="Y123" s="10">
        <f>$AH$12</f>
        <v>0</v>
      </c>
      <c r="Z123" s="10">
        <f>RANK(Y123,$Y$27:$Y$133)+COUNTIF(Y$27:Y123,Y123)-1</f>
        <v>97</v>
      </c>
      <c r="AA123" s="10">
        <v>97</v>
      </c>
      <c r="AB123" s="10" t="str">
        <f t="shared" si="39"/>
        <v>-</v>
      </c>
      <c r="AC123" s="10" t="str">
        <f t="shared" si="40"/>
        <v>-</v>
      </c>
      <c r="AD123" s="10">
        <f t="shared" si="48"/>
        <v>0</v>
      </c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</row>
    <row r="124" spans="23:43" x14ac:dyDescent="0.3">
      <c r="W124" s="10" t="s">
        <v>44</v>
      </c>
      <c r="X124" s="10" t="str">
        <f>$AE$13</f>
        <v>카오스</v>
      </c>
      <c r="Y124" s="10">
        <f>$AH$13</f>
        <v>0</v>
      </c>
      <c r="Z124" s="10">
        <f>RANK(Y124,$Y$27:$Y$133)+COUNTIF(Y$27:Y124,Y124)-1</f>
        <v>98</v>
      </c>
      <c r="AA124" s="10">
        <v>98</v>
      </c>
      <c r="AB124" s="10" t="str">
        <f t="shared" si="39"/>
        <v>-</v>
      </c>
      <c r="AC124" s="10" t="str">
        <f t="shared" si="40"/>
        <v>-</v>
      </c>
      <c r="AD124" s="10">
        <f t="shared" si="48"/>
        <v>0</v>
      </c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</row>
    <row r="125" spans="23:43" x14ac:dyDescent="0.3">
      <c r="W125" s="10" t="s">
        <v>45</v>
      </c>
      <c r="X125" s="10" t="str">
        <f>$AE$14</f>
        <v>하드</v>
      </c>
      <c r="Y125" s="10">
        <f>$AH$14</f>
        <v>0</v>
      </c>
      <c r="Z125" s="10">
        <f>RANK(Y125,$Y$27:$Y$133)+COUNTIF(Y$27:Y125,Y125)-1</f>
        <v>99</v>
      </c>
      <c r="AA125" s="10">
        <v>99</v>
      </c>
      <c r="AB125" s="10" t="str">
        <f t="shared" si="39"/>
        <v>-</v>
      </c>
      <c r="AC125" s="10" t="str">
        <f t="shared" si="40"/>
        <v>-</v>
      </c>
      <c r="AD125" s="10">
        <f t="shared" si="48"/>
        <v>0</v>
      </c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</row>
    <row r="126" spans="23:43" x14ac:dyDescent="0.3">
      <c r="W126" s="10" t="s">
        <v>49</v>
      </c>
      <c r="X126" s="10" t="str">
        <f>$AE$15</f>
        <v>하드</v>
      </c>
      <c r="Y126" s="10">
        <f>$AH$15</f>
        <v>0</v>
      </c>
      <c r="Z126" s="10">
        <f>RANK(Y126,$Y$27:$Y$133)+COUNTIF(Y$27:Y126,Y126)-1</f>
        <v>100</v>
      </c>
      <c r="AA126" s="10">
        <v>100</v>
      </c>
      <c r="AB126" s="10" t="str">
        <f t="shared" si="39"/>
        <v>-</v>
      </c>
      <c r="AC126" s="10" t="str">
        <f t="shared" si="40"/>
        <v>-</v>
      </c>
      <c r="AD126" s="10">
        <f t="shared" si="48"/>
        <v>0</v>
      </c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</row>
    <row r="127" spans="23:43" x14ac:dyDescent="0.3">
      <c r="W127" s="10" t="s">
        <v>22</v>
      </c>
      <c r="X127" s="10" t="str">
        <f>$AN$5</f>
        <v>노말</v>
      </c>
      <c r="Y127" s="10">
        <f>$AN$6</f>
        <v>0</v>
      </c>
      <c r="Z127" s="10">
        <f>RANK(Y127,$Y$27:$Y$133)+COUNTIF(Y$27:Y127,Y127)-1</f>
        <v>101</v>
      </c>
      <c r="AA127" s="10">
        <v>101</v>
      </c>
      <c r="AB127" s="10" t="str">
        <f t="shared" si="39"/>
        <v>-</v>
      </c>
      <c r="AC127" s="10" t="str">
        <f t="shared" si="40"/>
        <v>-</v>
      </c>
      <c r="AD127" s="10">
        <f t="shared" si="48"/>
        <v>0</v>
      </c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</row>
    <row r="128" spans="23:43" x14ac:dyDescent="0.3">
      <c r="W128" s="10" t="s">
        <v>23</v>
      </c>
      <c r="X128" s="10" t="str">
        <f>$AN$7</f>
        <v>노말</v>
      </c>
      <c r="Y128" s="10">
        <f>$AN$8</f>
        <v>0</v>
      </c>
      <c r="Z128" s="10">
        <f>RANK(Y128,$Y$27:$Y$133)+COUNTIF(Y$27:Y128,Y128)-1</f>
        <v>102</v>
      </c>
      <c r="AA128" s="10">
        <v>102</v>
      </c>
      <c r="AB128" s="10" t="str">
        <f t="shared" si="39"/>
        <v>-</v>
      </c>
      <c r="AC128" s="10" t="str">
        <f t="shared" si="40"/>
        <v>-</v>
      </c>
      <c r="AD128" s="10">
        <f t="shared" si="48"/>
        <v>0</v>
      </c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</row>
    <row r="129" spans="23:43" x14ac:dyDescent="0.3">
      <c r="W129" s="10" t="s">
        <v>24</v>
      </c>
      <c r="X129" s="10" t="str">
        <f>$AN$9</f>
        <v>하드</v>
      </c>
      <c r="Y129" s="10">
        <f>$AN$10</f>
        <v>0</v>
      </c>
      <c r="Z129" s="10">
        <f>RANK(Y129,$Y$27:$Y$133)+COUNTIF(Y$27:Y129,Y129)-1</f>
        <v>103</v>
      </c>
      <c r="AA129" s="10">
        <v>103</v>
      </c>
      <c r="AB129" s="10" t="str">
        <f t="shared" si="39"/>
        <v>-</v>
      </c>
      <c r="AC129" s="10" t="str">
        <f t="shared" si="40"/>
        <v>-</v>
      </c>
      <c r="AD129" s="10">
        <f t="shared" si="48"/>
        <v>0</v>
      </c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</row>
    <row r="130" spans="23:43" x14ac:dyDescent="0.3">
      <c r="W130" s="10" t="s">
        <v>25</v>
      </c>
      <c r="X130" s="10" t="str">
        <f>$AN$12</f>
        <v>노말</v>
      </c>
      <c r="Y130" s="10">
        <f>$AN$13</f>
        <v>0</v>
      </c>
      <c r="Z130" s="10">
        <f>RANK(Y130,$Y$27:$Y$133)+COUNTIF(Y$27:Y130,Y130)-1</f>
        <v>104</v>
      </c>
      <c r="AA130" s="10">
        <v>104</v>
      </c>
      <c r="AB130" s="10" t="str">
        <f t="shared" si="39"/>
        <v>-</v>
      </c>
      <c r="AC130" s="10" t="str">
        <f t="shared" si="40"/>
        <v>-</v>
      </c>
      <c r="AD130" s="10">
        <f t="shared" si="48"/>
        <v>0</v>
      </c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</row>
    <row r="131" spans="23:43" x14ac:dyDescent="0.3">
      <c r="W131" s="10" t="s">
        <v>26</v>
      </c>
      <c r="X131" s="10" t="str">
        <f>$AN$14</f>
        <v>노말</v>
      </c>
      <c r="Y131" s="10">
        <f>$AN$15</f>
        <v>0</v>
      </c>
      <c r="Z131" s="10">
        <f>RANK(Y131,$Y$27:$Y$133)+COUNTIF(Y$27:Y131,Y131)-1</f>
        <v>105</v>
      </c>
      <c r="AA131" s="10">
        <v>105</v>
      </c>
      <c r="AB131" s="10" t="str">
        <f t="shared" si="39"/>
        <v>-</v>
      </c>
      <c r="AC131" s="10" t="str">
        <f t="shared" si="40"/>
        <v>-</v>
      </c>
      <c r="AD131" s="10">
        <f t="shared" si="48"/>
        <v>0</v>
      </c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</row>
    <row r="132" spans="23:43" x14ac:dyDescent="0.3">
      <c r="W132" s="10" t="s">
        <v>27</v>
      </c>
      <c r="X132" s="10" t="str">
        <f>$AN$16</f>
        <v>노말</v>
      </c>
      <c r="Y132" s="10">
        <f>$AN$17</f>
        <v>0</v>
      </c>
      <c r="Z132" s="10">
        <f>RANK(Y132,$Y$27:$Y$133)+COUNTIF(Y$27:Y132,Y132)-1</f>
        <v>106</v>
      </c>
      <c r="AA132" s="10">
        <v>106</v>
      </c>
      <c r="AB132" s="10" t="str">
        <f t="shared" si="39"/>
        <v>-</v>
      </c>
      <c r="AC132" s="10" t="str">
        <f t="shared" si="40"/>
        <v>-</v>
      </c>
      <c r="AD132" s="10">
        <f t="shared" si="48"/>
        <v>0</v>
      </c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</row>
    <row r="133" spans="23:43" x14ac:dyDescent="0.3">
      <c r="W133" s="10" t="s">
        <v>28</v>
      </c>
      <c r="X133" s="10" t="str">
        <f>$AL$18</f>
        <v>하드</v>
      </c>
      <c r="Y133" s="10">
        <f>$AO$18</f>
        <v>0</v>
      </c>
      <c r="Z133" s="10">
        <f>RANK(Y133,$Y$27:$Y$133)+COUNTIF(Y$27:Y133,Y133)-1</f>
        <v>107</v>
      </c>
      <c r="AA133" s="10">
        <v>107</v>
      </c>
      <c r="AB133" s="10" t="str">
        <f t="shared" si="39"/>
        <v>-</v>
      </c>
      <c r="AC133" s="10" t="str">
        <f t="shared" si="40"/>
        <v>-</v>
      </c>
      <c r="AD133" s="10">
        <f t="shared" si="48"/>
        <v>0</v>
      </c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</row>
  </sheetData>
  <sheetProtection algorithmName="SHA-512" hashValue="o+kIQJtcHnxkgEqatJPkZbg9hltdvdgcuuSbDpMpU0tGm8y2Y2KttZv0091SIP+IakWW47MqouDzwn+fl5uX1g==" saltValue="7LD85zgiohD/XU6xfkqBUQ==" spinCount="100000" sheet="1" objects="1" scenarios="1" selectLockedCells="1"/>
  <mergeCells count="18">
    <mergeCell ref="B19:B21"/>
    <mergeCell ref="B22:B23"/>
    <mergeCell ref="B24:B25"/>
    <mergeCell ref="Q6:T6"/>
    <mergeCell ref="Q8:T8"/>
    <mergeCell ref="Q10:T10"/>
    <mergeCell ref="B2:T2"/>
    <mergeCell ref="L16:L17"/>
    <mergeCell ref="Q4:T4"/>
    <mergeCell ref="G6:G7"/>
    <mergeCell ref="L5:L6"/>
    <mergeCell ref="L7:L8"/>
    <mergeCell ref="L9:L11"/>
    <mergeCell ref="L12:L13"/>
    <mergeCell ref="L14:L15"/>
    <mergeCell ref="B5:B6"/>
    <mergeCell ref="B7:B9"/>
    <mergeCell ref="B12:B13"/>
  </mergeCells>
  <phoneticPr fontId="2" type="noConversion"/>
  <conditionalFormatting sqref="D5:D25 I5:I15 N5:N18">
    <cfRule type="cellIs" dxfId="26" priority="59" operator="equal">
      <formula>"X"</formula>
    </cfRule>
  </conditionalFormatting>
  <conditionalFormatting sqref="D5:D6">
    <cfRule type="expression" dxfId="25" priority="112">
      <formula>COUNTIF($D$5:$D$6,"&gt;0")&gt;1</formula>
    </cfRule>
  </conditionalFormatting>
  <conditionalFormatting sqref="D7:D9">
    <cfRule type="expression" dxfId="24" priority="40">
      <formula>COUNTIF($D$7:$D$9,"&gt;0")&gt;1</formula>
    </cfRule>
  </conditionalFormatting>
  <conditionalFormatting sqref="D12:D13">
    <cfRule type="expression" dxfId="23" priority="39">
      <formula>COUNTIF($D$12:$D$13,"&gt;0")&gt;1</formula>
    </cfRule>
  </conditionalFormatting>
  <conditionalFormatting sqref="D19:D21">
    <cfRule type="expression" dxfId="22" priority="38">
      <formula>COUNTIF($D$19:$D$21,"&gt;0")&gt;1</formula>
    </cfRule>
  </conditionalFormatting>
  <conditionalFormatting sqref="D22:D23">
    <cfRule type="expression" dxfId="21" priority="37">
      <formula>COUNTIF($D$22:$D$23,"&gt;0")&gt;1</formula>
    </cfRule>
  </conditionalFormatting>
  <conditionalFormatting sqref="D24:D25">
    <cfRule type="expression" dxfId="20" priority="36">
      <formula>COUNTIF($D$24:$D$25,"&gt;0")&gt;1</formula>
    </cfRule>
  </conditionalFormatting>
  <conditionalFormatting sqref="I6:I15">
    <cfRule type="expression" dxfId="19" priority="35">
      <formula>COUNTIF($I$6:$I$7,"&gt;0")&gt;1</formula>
    </cfRule>
  </conditionalFormatting>
  <conditionalFormatting sqref="N5:N6">
    <cfRule type="expression" dxfId="18" priority="34">
      <formula>COUNTIF($N$5:$N$6,"&gt;0")&gt;1</formula>
    </cfRule>
  </conditionalFormatting>
  <conditionalFormatting sqref="N7:N8">
    <cfRule type="expression" dxfId="17" priority="33">
      <formula>COUNTIF($N$7:$N$8,"&gt;0")&gt;1</formula>
    </cfRule>
  </conditionalFormatting>
  <conditionalFormatting sqref="N12:N13">
    <cfRule type="expression" dxfId="16" priority="32">
      <formula>COUNTIF($N$12:$N$13,"&gt;0")&gt;1</formula>
    </cfRule>
  </conditionalFormatting>
  <conditionalFormatting sqref="N14:N15">
    <cfRule type="expression" dxfId="15" priority="31">
      <formula>COUNTIF($N$14:$N$15,"&gt;0")&gt;1</formula>
    </cfRule>
  </conditionalFormatting>
  <conditionalFormatting sqref="N16:N17">
    <cfRule type="expression" dxfId="14" priority="30">
      <formula>COUNTIF($N$16:$N$17,"&gt;0")&gt;1</formula>
    </cfRule>
  </conditionalFormatting>
  <conditionalFormatting sqref="N9:N11">
    <cfRule type="expression" dxfId="13" priority="29">
      <formula>COUNTIF($N$9:$N$11,"&gt;0")&gt;1</formula>
    </cfRule>
  </conditionalFormatting>
  <conditionalFormatting sqref="C5:C25 H5:H15 M5:M18 S12:S71">
    <cfRule type="cellIs" dxfId="12" priority="25" operator="equal">
      <formula>"하드"</formula>
    </cfRule>
    <cfRule type="cellIs" dxfId="11" priority="26" operator="equal">
      <formula>"카오스"</formula>
    </cfRule>
    <cfRule type="cellIs" dxfId="10" priority="27" operator="equal">
      <formula>"노말"</formula>
    </cfRule>
    <cfRule type="cellIs" dxfId="9" priority="28" operator="equal">
      <formula>"이지"</formula>
    </cfRule>
  </conditionalFormatting>
  <conditionalFormatting sqref="T12:T71">
    <cfRule type="dataBar" priority="23">
      <dataBar>
        <cfvo type="min"/>
        <cfvo type="max"/>
        <color theme="2"/>
      </dataBar>
      <extLst>
        <ext xmlns:x14="http://schemas.microsoft.com/office/spreadsheetml/2009/9/main" uri="{B025F937-C7B1-47D3-B67F-A62EFF666E3E}">
          <x14:id>{02DB456D-AE0C-4EF7-88C0-6D2341926039}</x14:id>
        </ext>
      </extLst>
    </cfRule>
  </conditionalFormatting>
  <conditionalFormatting sqref="E5:E25 J5:J15 O5:O18">
    <cfRule type="cellIs" dxfId="8" priority="21" operator="equal">
      <formula>0</formula>
    </cfRule>
  </conditionalFormatting>
  <conditionalFormatting sqref="I5">
    <cfRule type="expression" dxfId="7" priority="8">
      <formula>COUNTIF($I$6:$I$7,"&gt;0")&gt;1</formula>
    </cfRule>
  </conditionalFormatting>
  <conditionalFormatting sqref="N6">
    <cfRule type="expression" dxfId="6" priority="7">
      <formula>COUNTIF($I$6:$I$7,"&gt;0")&gt;1</formula>
    </cfRule>
  </conditionalFormatting>
  <conditionalFormatting sqref="N8">
    <cfRule type="expression" dxfId="5" priority="6">
      <formula>COUNTIF($I$6:$I$7,"&gt;0")&gt;1</formula>
    </cfRule>
  </conditionalFormatting>
  <conditionalFormatting sqref="N11">
    <cfRule type="expression" dxfId="4" priority="5">
      <formula>COUNTIF($I$6:$I$7,"&gt;0")&gt;1</formula>
    </cfRule>
  </conditionalFormatting>
  <conditionalFormatting sqref="N13">
    <cfRule type="expression" dxfId="3" priority="4">
      <formula>COUNTIF($I$6:$I$7,"&gt;0")&gt;1</formula>
    </cfRule>
  </conditionalFormatting>
  <conditionalFormatting sqref="N15">
    <cfRule type="expression" dxfId="2" priority="3">
      <formula>COUNTIF($I$6:$I$7,"&gt;0")&gt;1</formula>
    </cfRule>
  </conditionalFormatting>
  <conditionalFormatting sqref="N18">
    <cfRule type="expression" dxfId="1" priority="2">
      <formula>COUNTIF($I$6:$I$7,"&gt;0")&gt;1</formula>
    </cfRule>
  </conditionalFormatting>
  <conditionalFormatting sqref="N17">
    <cfRule type="expression" dxfId="0" priority="1">
      <formula>COUNTIF($I$6:$I$7,"&gt;0")&gt;1</formula>
    </cfRule>
  </conditionalFormatting>
  <dataValidations count="1">
    <dataValidation type="list" allowBlank="1" showInputMessage="1" showErrorMessage="1" sqref="D5:D25 N5:N18 I5:I15" xr:uid="{F3F3CDB7-BFA3-41E8-A5C3-138E7EA23E94}">
      <formula1>$W$4:$AC$4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2DB456D-AE0C-4EF7-88C0-6D23419260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T12:T71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결정석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Sygunhas</dc:creator>
  <cp:lastModifiedBy>OniOniOn King</cp:lastModifiedBy>
  <dcterms:created xsi:type="dcterms:W3CDTF">2020-02-23T14:38:08Z</dcterms:created>
  <dcterms:modified xsi:type="dcterms:W3CDTF">2020-06-12T17:50:11Z</dcterms:modified>
</cp:coreProperties>
</file>